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autoCompressPictures="0"/>
  <mc:AlternateContent xmlns:mc="http://schemas.openxmlformats.org/markup-compatibility/2006">
    <mc:Choice Requires="x15">
      <x15ac:absPath xmlns:x15ac="http://schemas.microsoft.com/office/spreadsheetml/2010/11/ac" url="H:\Contabilidad\01. Contabilidad General\Estados Financieros\Balances Anuales\2022\EEFF Y NOTAS 2022\Enviado a Waldo EEFFF\"/>
    </mc:Choice>
  </mc:AlternateContent>
  <xr:revisionPtr revIDLastSave="0" documentId="8_{FC230ECB-1C26-4A1E-978C-EC0C523FAB08}" xr6:coauthVersionLast="47" xr6:coauthVersionMax="47" xr10:uidLastSave="{00000000-0000-0000-0000-000000000000}"/>
  <bookViews>
    <workbookView xWindow="-120" yWindow="-120" windowWidth="20730" windowHeight="11160" tabRatio="924" firstSheet="10" activeTab="20" xr2:uid="{00000000-000D-0000-FFFF-FFFF00000000}"/>
  </bookViews>
  <sheets>
    <sheet name="Balance" sheetId="110" r:id="rId1"/>
    <sheet name="E. Resultado" sheetId="111" r:id="rId2"/>
    <sheet name="Patrimonio Neto" sheetId="112" r:id="rId3"/>
    <sheet name="Flujo de Efectivo" sheetId="113" r:id="rId4"/>
    <sheet name="A y B1 A B2 DIC" sheetId="85" r:id="rId5"/>
    <sheet name="B3 A B5 DIC" sheetId="87" r:id="rId6"/>
    <sheet name="B6 DIC" sheetId="88" r:id="rId7"/>
    <sheet name="C - C2 C3 C4 DIC" sheetId="89" r:id="rId8"/>
    <sheet name="C5 DIC" sheetId="91" r:id="rId9"/>
    <sheet name="C5 CONT DIC" sheetId="92" r:id="rId10"/>
    <sheet name="C6 DIC" sheetId="93" r:id="rId11"/>
    <sheet name="C6 CONT C7 DIC" sheetId="94" r:id="rId12"/>
    <sheet name="C8 DIC" sheetId="95" r:id="rId13"/>
    <sheet name="C9-C10-C11 DIC" sheetId="96" r:id="rId14"/>
    <sheet name="C12 C13 DIC" sheetId="97" r:id="rId15"/>
    <sheet name="C14  C15 C16 C17 C18 DIC" sheetId="98" r:id="rId16"/>
    <sheet name="D  E F DIC" sheetId="101" r:id="rId17"/>
    <sheet name="F2 G DIC" sheetId="100" r:id="rId18"/>
    <sheet name="G DIC" sheetId="115" r:id="rId19"/>
    <sheet name="I DIC" sheetId="116" r:id="rId20"/>
    <sheet name="I2 DIC" sheetId="11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'[1]MMA Clientes'!$P$2</definedName>
    <definedName name="_\a">'[1]MMA Clientes'!$P$2</definedName>
    <definedName name="___TPy530231">#REF!</definedName>
    <definedName name="__f">#REF!</definedName>
    <definedName name="__TPy530231">#REF!</definedName>
    <definedName name="_f">#REF!</definedName>
    <definedName name="_Order1" hidden="1">255</definedName>
    <definedName name="_TPy530231">#REF!</definedName>
    <definedName name="A_impresión_IM">#REF!</definedName>
    <definedName name="Account_Balance">'[2]Calculo del Exceso'!#REF!</definedName>
    <definedName name="ACT_CORR_07">[3]Ratios!$C$2</definedName>
    <definedName name="activo_total">'[4]Enfoque DTT'!$D$20</definedName>
    <definedName name="ACTIVO_TOTAL_1">'[5]Comparativo BG'!$F$5</definedName>
    <definedName name="ACTIVO_TOTAL_2">'[5]Comparativo BG'!$H$5</definedName>
    <definedName name="Activo_Total_Dic_07">'[3]Comparativo BG'!$H$6</definedName>
    <definedName name="ADIL" localSheetId="0">#REF!</definedName>
    <definedName name="ADIL" localSheetId="14">#REF!</definedName>
    <definedName name="ADIL" localSheetId="15">#REF!</definedName>
    <definedName name="ADIL" localSheetId="12">#REF!</definedName>
    <definedName name="ADIL" localSheetId="13">#REF!</definedName>
    <definedName name="ADIL" localSheetId="16">#REF!</definedName>
    <definedName name="ADIL" localSheetId="1">#REF!</definedName>
    <definedName name="ADIL" localSheetId="17">#REF!</definedName>
    <definedName name="ADIL" localSheetId="3">#REF!</definedName>
    <definedName name="ADIL" localSheetId="18">#REF!</definedName>
    <definedName name="ADIL" localSheetId="2">#REF!</definedName>
    <definedName name="ADIL">#REF!</definedName>
    <definedName name="AJUST_AL_PATRIM">#REF!</definedName>
    <definedName name="APORT_NO_CAPITAL">#REF!</definedName>
    <definedName name="APORTES_1">'[5]Comparativo BG'!$F$142</definedName>
    <definedName name="APORTES_CAPITAL_1">'[3]Comparativo BG'!#REF!</definedName>
    <definedName name="APORTES_CAPITAL_2">'[3]Comparativo BG'!$J$170</definedName>
    <definedName name="APSUMMARY">#REF!</definedName>
    <definedName name="ARA_Threshold">#REF!</definedName>
    <definedName name="_xlnm.Print_Area" localSheetId="4">'A y B1 A B2 DIC'!$A$7:$D$48</definedName>
    <definedName name="_xlnm.Print_Area" localSheetId="5">'B3 A B5 DIC'!$A$7:$E$64</definedName>
    <definedName name="_xlnm.Print_Area" localSheetId="6">'B6 DIC'!$A$7:$C$57</definedName>
    <definedName name="_xlnm.Print_Area" localSheetId="0">Balance!$B$1:$L$88</definedName>
    <definedName name="_xlnm.Print_Area" localSheetId="7">'C - C2 C3 C4 DIC'!$A$7:$D$65</definedName>
    <definedName name="_xlnm.Print_Area" localSheetId="14">'C12 C13 DIC'!$A$7:$G$53</definedName>
    <definedName name="_xlnm.Print_Area" localSheetId="15">'C14  C15 C16 C17 C18 DIC'!$A$7:$E$92</definedName>
    <definedName name="_xlnm.Print_Area" localSheetId="9">'C5 CONT DIC'!$A$7:$F$68</definedName>
    <definedName name="_xlnm.Print_Area" localSheetId="8">'C5 DIC'!$A$7:$F$83</definedName>
    <definedName name="_xlnm.Print_Area" localSheetId="11">'C6 CONT C7 DIC'!$A$7:$E$54</definedName>
    <definedName name="_xlnm.Print_Area" localSheetId="10">'C6 DIC'!$A$7:$G$63</definedName>
    <definedName name="_xlnm.Print_Area" localSheetId="12">'C8 DIC'!$A$7:$E$46</definedName>
    <definedName name="_xlnm.Print_Area" localSheetId="13">'C9-C10-C11 DIC'!$A$7:$D$70</definedName>
    <definedName name="_xlnm.Print_Area" localSheetId="16">'D  E F DIC'!$A$7:$E$61</definedName>
    <definedName name="_xlnm.Print_Area" localSheetId="1">'E. Resultado'!$A$1:$D$72</definedName>
    <definedName name="_xlnm.Print_Area" localSheetId="17">'F2 G DIC'!$A$7:$D$49</definedName>
    <definedName name="_xlnm.Print_Area" localSheetId="3">'Flujo de Efectivo'!$A$1:$F$55</definedName>
    <definedName name="_xlnm.Print_Area" localSheetId="18">'G DIC'!$A$7:$D$44</definedName>
    <definedName name="_xlnm.Print_Area" localSheetId="2">'Patrimonio Neto'!$A$1:$J$53</definedName>
    <definedName name="AREA_GANAN">#REF!</definedName>
    <definedName name="AREA_PERDID">#REF!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[6]Datos!$D$15</definedName>
    <definedName name="asasassqwqwqw">[7]Datos!#REF!</definedName>
    <definedName name="BCP">#REF!</definedName>
    <definedName name="bcpjunio">#REF!</definedName>
    <definedName name="BG_Del" hidden="1">15</definedName>
    <definedName name="BG_Ins" hidden="1">4</definedName>
    <definedName name="BG_Mod" hidden="1">6</definedName>
    <definedName name="BU_NETO">#REF!</definedName>
    <definedName name="BuiltIn_Print_Area">#REF!</definedName>
    <definedName name="BuiltIn_Print_Area___0___0___0___0___0">#REF!</definedName>
    <definedName name="BuiltIn_Print_Area___0___0___0___0___0___0">'[8]PPC Provis.Varias'!$C$8:$D$35</definedName>
    <definedName name="BuiltIn_Print_Area___0___0___0___0___0___0___0___0">#REF!</definedName>
    <definedName name="C_C_Balance">#REF!</definedName>
    <definedName name="C_C_BalanceA">'[4]Input &amp; Summary'!#REF!</definedName>
    <definedName name="C_C_BalanceF">'[4]Input &amp; Summary'!#REF!</definedName>
    <definedName name="C_C_BalanceH">'[4]Input &amp; Summary'!#REF!</definedName>
    <definedName name="C_C_BalanceJ">'[4]Input &amp; Summary'!#REF!</definedName>
    <definedName name="CAJA">#REF!</definedName>
    <definedName name="cambio">#REF!</definedName>
    <definedName name="cambiop">#REF!</definedName>
    <definedName name="cambiox">#REF!</definedName>
    <definedName name="cambioy">#REF!</definedName>
    <definedName name="CAP_INTEGR">#REF!</definedName>
    <definedName name="CAPA">[9]CAPA!$A$5:$G$204</definedName>
    <definedName name="CAPITAL_MINIMO_BCP">[10]Ratios!#REF!</definedName>
    <definedName name="CAPITAL_SOCIAL_1">'[5]Comparativo BG'!$F$141</definedName>
    <definedName name="CAPITAL_SOCIAL_2">'[3]Comparativo BG'!$J$169</definedName>
    <definedName name="caratula" localSheetId="4">#REF!</definedName>
    <definedName name="caratula" localSheetId="5">#REF!</definedName>
    <definedName name="caratula" localSheetId="6">#REF!</definedName>
    <definedName name="caratula" localSheetId="0">#REF!</definedName>
    <definedName name="caratula" localSheetId="7">#REF!</definedName>
    <definedName name="caratula" localSheetId="14">#REF!</definedName>
    <definedName name="caratula" localSheetId="15">#REF!</definedName>
    <definedName name="caratula" localSheetId="9">#REF!</definedName>
    <definedName name="caratula" localSheetId="8">#REF!</definedName>
    <definedName name="caratula" localSheetId="11">#REF!</definedName>
    <definedName name="caratula" localSheetId="10">#REF!</definedName>
    <definedName name="caratula" localSheetId="12">#REF!</definedName>
    <definedName name="caratula" localSheetId="13">#REF!</definedName>
    <definedName name="caratula" localSheetId="16">#REF!</definedName>
    <definedName name="caratula" localSheetId="1">#REF!</definedName>
    <definedName name="caratula" localSheetId="17">#REF!</definedName>
    <definedName name="caratula" localSheetId="3">#REF!</definedName>
    <definedName name="caratula" localSheetId="18">#REF!</definedName>
    <definedName name="caratula" localSheetId="2">#REF!</definedName>
    <definedName name="caratula">#REF!</definedName>
    <definedName name="CARG_DIFER">#REF!</definedName>
    <definedName name="Check">#REF!</definedName>
    <definedName name="cliente">[11]Bajas!#REF!</definedName>
    <definedName name="clientes">[11]Altas!#REF!</definedName>
    <definedName name="Company">'[12]Financial Statement Input'!$D$1</definedName>
    <definedName name="cons_previsiones_1">'[5]Comparativo ER'!$F$64</definedName>
    <definedName name="cons_previsiones_2">'[5]Comparativo ER'!$H$64</definedName>
    <definedName name="CRED_DIVERSOS">#REF!</definedName>
    <definedName name="Critical_Component">#REF!</definedName>
    <definedName name="Critical_ComponentA">'[4]Input &amp; Summary'!#REF!</definedName>
    <definedName name="Critical_ComponentF">'[4]Input &amp; Summary'!#REF!</definedName>
    <definedName name="Critical_ComponentH">'[4]Input &amp; Summary'!#REF!</definedName>
    <definedName name="Critical_ComponentJ">'[4]Input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[13]Balance!$B$8</definedName>
    <definedName name="CY_Cash">[13]Balance!$B$6</definedName>
    <definedName name="CY_Cash_Div_Dec">[14]Estado_Resultados!#REF!</definedName>
    <definedName name="CY_CASH_DIVIDENDS_DECLARED__per_common_share">[14]Estado_Resultados!#REF!</definedName>
    <definedName name="CY_Cost_of_Sales">'[13]Estado de Resultados'!$B$7</definedName>
    <definedName name="CY_Current_Liabilities">[13]Balance!$B$23</definedName>
    <definedName name="CY_Deposits">'[15]Financial Condition'!#REF!</definedName>
    <definedName name="CY_Earnings_per_share">[14]Razones!#REF!</definedName>
    <definedName name="CY_Gross_Profit">'[13]Estado de Resultados'!$B$9</definedName>
    <definedName name="CY_Interest_Expense">'[13]Estado de Resultados'!$B$18</definedName>
    <definedName name="CY_Inventory">[13]Balance!$B$12</definedName>
    <definedName name="CY_LT_Debt">[14]Balance_General!#REF!</definedName>
    <definedName name="CY_Market_Value_of_Equity">[14]Estado_Resultados!#REF!</definedName>
    <definedName name="CY_NET_PROFIT">'[13]Estado de Resultados'!$B$24</definedName>
    <definedName name="CY_Net_Revenue">'[13]Estado de Resultados'!$B$6</definedName>
    <definedName name="CY_Operating_Income">'[13]Estado de Resultados'!$B$16</definedName>
    <definedName name="CY_QUICK_ASSETS">[13]Balance!$B$10</definedName>
    <definedName name="CY_Tangible_Net_Worth">[14]Estado_Resultados!#REF!</definedName>
    <definedName name="CY_TOTAL_ASSETS">[13]Balance!$B$21</definedName>
    <definedName name="CY_TOTAL_CURR_ASSETS">[13]Balance!$B$15</definedName>
    <definedName name="CY_TOTAL_DEBT">[13]Balance!$B$27</definedName>
    <definedName name="CY_TOTAL_EQUITY">[13]Balance!$B$33</definedName>
    <definedName name="CY_Weighted_Average">[14]Estado_Resultados!#REF!</definedName>
    <definedName name="CY_Working_Capital">[14]Estado_Resultados!#REF!</definedName>
    <definedName name="D" localSheetId="5">#REF!</definedName>
    <definedName name="D" localSheetId="6">#REF!</definedName>
    <definedName name="D" localSheetId="7">#REF!</definedName>
    <definedName name="D" localSheetId="14">#REF!</definedName>
    <definedName name="D" localSheetId="15">#REF!</definedName>
    <definedName name="D" localSheetId="9">#REF!</definedName>
    <definedName name="D" localSheetId="8">#REF!</definedName>
    <definedName name="D" localSheetId="11">#REF!</definedName>
    <definedName name="D" localSheetId="10">#REF!</definedName>
    <definedName name="D" localSheetId="12">#REF!</definedName>
    <definedName name="D" localSheetId="13">#REF!</definedName>
    <definedName name="D" localSheetId="16">#REF!</definedName>
    <definedName name="D" localSheetId="17">#REF!</definedName>
    <definedName name="D" localSheetId="18">#REF!</definedName>
    <definedName name="D">#REF!</definedName>
    <definedName name="da" hidden="1">{#N/A,#N/A,FALSE,"Aging Summary";#N/A,#N/A,FALSE,"Ratio Analysis";#N/A,#N/A,FALSE,"Test 120 Day Accts";#N/A,#N/A,FALSE,"Tickmarks"}</definedName>
    <definedName name="ddd">#REF!</definedName>
    <definedName name="DEPOSITOS_SF_1">'[5]Comparativo BG'!$F$91</definedName>
    <definedName name="DEPOSITOS_SF_2">'[5]Comparativo BG'!$F$91</definedName>
    <definedName name="DEPOSITOS_SNF_1">'[5]Comparativo BG'!$F$102</definedName>
    <definedName name="DEPOSITOS_SNF_2">'[5]Comparativo BG'!$H$91</definedName>
    <definedName name="DEUD_PROD_FIN">#REF!</definedName>
    <definedName name="DIC" localSheetId="6">#REF!</definedName>
    <definedName name="DIC" localSheetId="7">#REF!</definedName>
    <definedName name="DIC" localSheetId="14">#REF!</definedName>
    <definedName name="DIC" localSheetId="15">#REF!</definedName>
    <definedName name="DIC" localSheetId="9">#REF!</definedName>
    <definedName name="DIC" localSheetId="8">#REF!</definedName>
    <definedName name="DIC" localSheetId="11">#REF!</definedName>
    <definedName name="DIC" localSheetId="10">#REF!</definedName>
    <definedName name="DIC" localSheetId="12">#REF!</definedName>
    <definedName name="DIC" localSheetId="13">#REF!</definedName>
    <definedName name="DIC" localSheetId="16">#REF!</definedName>
    <definedName name="DIC" localSheetId="17">#REF!</definedName>
    <definedName name="DIC" localSheetId="18">#REF!</definedName>
    <definedName name="DIC">#REF!</definedName>
    <definedName name="Difference">'[2]Calculo del Exceso'!#REF!</definedName>
    <definedName name="Disaggregations">'[2]Calculo del Exceso'!$B$4</definedName>
    <definedName name="DISP_DEUD_PROD_FIN">#REF!</definedName>
    <definedName name="DISPONIBLE_1">'[5]Comparativo BG'!$F$6</definedName>
    <definedName name="DISPONIBLE_2">'[5]Comparativo BG'!$H$6</definedName>
    <definedName name="Dollar_Threshold">#REF!</definedName>
    <definedName name="Dollars_Threshold">#REF!</definedName>
    <definedName name="efecto_neto_prev_1">'[5]Comparativo ER'!$F$66</definedName>
    <definedName name="efecto_neto_prev_2">'[5]Comparativo ER'!$H$66</definedName>
    <definedName name="Effective_Tax_Rate">#REF!</definedName>
    <definedName name="Excel_BuiltIn_Print_Area_2">#REF!</definedName>
    <definedName name="Excel_BuiltIn_Print_Area_3">#REF!</definedName>
    <definedName name="Excel_BuiltIn_Print_Area_4">#REF!</definedName>
    <definedName name="Expected_balance">'[2]Calculo del Exceso'!#REF!</definedName>
    <definedName name="Expected_Error_Rate">#REF!</definedName>
    <definedName name="Factor">#REF!</definedName>
    <definedName name="FactorA">'[4]Input &amp; Summary'!#REF!</definedName>
    <definedName name="FactorF">'[4]Input &amp; Summary'!#REF!</definedName>
    <definedName name="FactorH">'[4]Input &amp; Summary'!#REF!</definedName>
    <definedName name="FactorJ">'[4]Input &amp; Summary'!#REF!</definedName>
    <definedName name="fe_ant_2">[16]Datos!$E$13</definedName>
    <definedName name="formato">#REF!</definedName>
    <definedName name="GF_CRED_VEN">#REF!</definedName>
    <definedName name="GF_CRED_VIG_SF">#REF!</definedName>
    <definedName name="GF_CRED_VIG_SNF">#REF!</definedName>
    <definedName name="GF_RENT_VAL_PUB">#REF!</definedName>
    <definedName name="GF_VAL_ACT_PAS">#REF!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'[3]BG al 30.09.08'!#REF!</definedName>
    <definedName name="INDEXAC_CAPITAL">#REF!</definedName>
    <definedName name="Ingreso_Neto">'[4]Enfoque BCP'!$E$59</definedName>
    <definedName name="INGRESOS_FINANCIEROS_NETOS_1">'[5]Comparativo ER'!$F$20</definedName>
    <definedName name="INGRESOS_FINANCIEROS_NETOS_2">'[3]Comparativo ER'!#REF!</definedName>
    <definedName name="INV_BIEN_ADJUD">#REF!</definedName>
    <definedName name="INV_OTRAS_INV">#REF!</definedName>
    <definedName name="INV_PREV">#REF!</definedName>
    <definedName name="junio">#REF!</definedName>
    <definedName name="kkk">#REF!</definedName>
    <definedName name="L_Adjust">#REF!</definedName>
    <definedName name="L_AJE_Tot">#REF!</definedName>
    <definedName name="L_CY_Beg">#REF!</definedName>
    <definedName name="L_CY_End">#REF!</definedName>
    <definedName name="L_PY_End">#REF!</definedName>
    <definedName name="L_RJE_Tot">#REF!</definedName>
    <definedName name="mfmfv" hidden="1">#REF!</definedName>
    <definedName name="Monetary_Precision">'[2]Calculo del Exceso'!$B$3</definedName>
    <definedName name="Monetary_precisionA">'[4]Input &amp; Summary'!#REF!</definedName>
    <definedName name="Monetary_precisionF">'[4]Input &amp; Summary'!#REF!</definedName>
    <definedName name="Monetary_precisionH">'[4]Input &amp; Summary'!#REF!</definedName>
    <definedName name="Monetary_precisionJ">'[4]Input &amp; Summary'!#REF!</definedName>
    <definedName name="MostRecentPeriod">'[12]Financial Statement Input'!$D$2</definedName>
    <definedName name="NETO_DIST">#REF!</definedName>
    <definedName name="OBLIG_DIV_ACREED_SOC">#REF!</definedName>
    <definedName name="OBLIG_DIV_OTRAS">#REF!</definedName>
    <definedName name="OBLIG_DIVER">#REF!</definedName>
    <definedName name="OD_ACREED_FISC">#REF!</definedName>
    <definedName name="OGO_GAN_CRED_DIV">#REF!</definedName>
    <definedName name="OGO_REN_BIENES">#REF!</definedName>
    <definedName name="OGO_RES_OP_CAMB">#REF!</definedName>
    <definedName name="OLE_LINK31">#REF!</definedName>
    <definedName name="OLE_LINK32">#REF!</definedName>
    <definedName name="oooei3e3eew">#REF!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S_CORR_07">[3]Ratios!$C$7</definedName>
    <definedName name="Patrimonio_Neto">'[4]Enfoque DTT'!$E$107</definedName>
    <definedName name="PATRIMONIO_NETO_1">'[5]Comparativo BG'!$F$140</definedName>
    <definedName name="PATRIMONIO_NETO_2">'[5]Comparativo BG'!$H$140</definedName>
    <definedName name="Percent_Threshold">#REF!</definedName>
    <definedName name="Percentage_Threshold">#REF!</definedName>
    <definedName name="PF_OBLIG_SEC_FINAN">#REF!</definedName>
    <definedName name="PF_OBLIG_SEC_NF">#REF!</definedName>
    <definedName name="PL_Dollar_Threshold">#REF!</definedName>
    <definedName name="PL_Percent_Threshold">#REF!</definedName>
    <definedName name="Planning_Materiality">#REF!</definedName>
    <definedName name="Planning_MaterialityA">'[4]Input &amp; Summary'!#REF!</definedName>
    <definedName name="Planning_MaterialityF">'[4]Input &amp; Summary'!#REF!</definedName>
    <definedName name="Planning_MaterialityH">'[4]Input &amp; Summary'!#REF!</definedName>
    <definedName name="Planning_MaterialityJ">'[4]Input &amp; Summary'!#REF!</definedName>
    <definedName name="Post_tax_monetary_precision">#REF!</definedName>
    <definedName name="ppoi">[7]Datos!#REF!</definedName>
    <definedName name="Pre_tax_Materiality">#REF!</definedName>
    <definedName name="PRESTAMOS_SF_1">'[5]Comparativo BG'!$F$27</definedName>
    <definedName name="PRESTAMOS_SF_2">'[5]Comparativo BG'!$H$27</definedName>
    <definedName name="PRESTAMOS_SNF_1">'[5]Comparativo BG'!$F$39</definedName>
    <definedName name="PRESTAMOS_SNF_2">'[5]Comparativo BG'!$H$39</definedName>
    <definedName name="PRESTAMOS_VENCIDOS_1">'[5]Comparativo BG'!$F$67</definedName>
    <definedName name="PRESTAMOS_VENCIDOS_2">'[5]Comparativo BG'!$H$67</definedName>
    <definedName name="PREV_CONST">#REF!</definedName>
    <definedName name="PREV_DESAF">#REF!</definedName>
    <definedName name="PREV_DISP">#REF!</definedName>
    <definedName name="PROV">#REF!</definedName>
    <definedName name="PY_Accounts_Receivable">[13]Balance!$C$8</definedName>
    <definedName name="PY_Cash">[13]Balance!$C$6</definedName>
    <definedName name="PY_Cash_Div_Dec">[14]Estado_Resultados!#REF!</definedName>
    <definedName name="PY_CASH_DIVIDENDS_DECLARED__per_common_share">[14]Estado_Resultados!#REF!</definedName>
    <definedName name="PY_Cost_of_Sales">'[13]Estado de Resultados'!$C$7</definedName>
    <definedName name="PY_Current_Liabilities">[13]Balance!$C$23</definedName>
    <definedName name="PY_Deposits">'[15]Financial Condition'!#REF!</definedName>
    <definedName name="PY_Earnings_per_share">[14]Razones!#REF!</definedName>
    <definedName name="PY_Gross_Profit">'[13]Estado de Resultados'!$C$9</definedName>
    <definedName name="PY_Interest_Expense">'[13]Estado de Resultados'!$C$18</definedName>
    <definedName name="PY_Inventory">[13]Balance!$C$12</definedName>
    <definedName name="PY_LT_Debt">[14]Balance_General!#REF!</definedName>
    <definedName name="PY_Market_Value_of_Equity">[14]Estado_Resultados!#REF!</definedName>
    <definedName name="PY_NET_PROFIT">'[13]Estado de Resultados'!$C$24</definedName>
    <definedName name="PY_Net_Revenue">'[13]Estado de Resultados'!$C$6</definedName>
    <definedName name="PY_Operating_Income">'[13]Estado de Resultados'!$C$16</definedName>
    <definedName name="PY_QUICK_ASSETS">[13]Balance!$C$10</definedName>
    <definedName name="PY_Tangible_Net_Worth">[14]Estado_Resultados!#REF!</definedName>
    <definedName name="PY_TOTAL_ASSETS">[13]Balance!$C$21</definedName>
    <definedName name="PY_TOTAL_CURR_ASSETS">[13]Balance!$C$15</definedName>
    <definedName name="PY_TOTAL_DEBT">[13]Balance!$C$27</definedName>
    <definedName name="PY_TOTAL_EQUITY">[13]Balance!$C$33</definedName>
    <definedName name="PY_Weighted_Average">[14]Estado_Resultados!#REF!</definedName>
    <definedName name="PY_Working_Capital">[14]Estado_Resultados!#REF!</definedName>
    <definedName name="PY2_Accounts_Receivable">[13]Balance!$F$8</definedName>
    <definedName name="PY2_Cash">[13]Balance!$F$6</definedName>
    <definedName name="PY2_Cash_Div_Dec">[14]Estado_Resultados!#REF!</definedName>
    <definedName name="PY2_CASH_DIVIDENDS_DECLARED__per_common_share">[14]Estado_Resultados!#REF!</definedName>
    <definedName name="PY2_Current_Liabilities">[13]Balance!$F$23</definedName>
    <definedName name="PY2_Earnings_per_share">[14]Razones!#REF!</definedName>
    <definedName name="PY2_Gross_Profit">'[13]Estado de Resultados'!$F$9</definedName>
    <definedName name="PY2_Interest_Expense">'[13]Estado de Resultados'!$F$18</definedName>
    <definedName name="PY2_Inventory">[13]Balance!$F$12</definedName>
    <definedName name="PY2_LT_Debt">[14]Balance_General!#REF!</definedName>
    <definedName name="PY2_Market_Value_of_Equity">[14]Estado_Resultados!#REF!</definedName>
    <definedName name="PY2_NET_PROFIT">'[13]Estado de Resultados'!$F$24</definedName>
    <definedName name="PY2_Net_Revenue">'[13]Estado de Resultados'!$F$6</definedName>
    <definedName name="PY2_Operating_Income">'[13]Estado de Resultados'!$F$16</definedName>
    <definedName name="PY2_QUICK_ASSETS">[13]Balance!$F$10</definedName>
    <definedName name="PY2_Tangible_Net_Worth">[14]Estado_Resultados!#REF!</definedName>
    <definedName name="PY2_TOTAL_ASSETS">[13]Balance!$F$21</definedName>
    <definedName name="PY2_TOTAL_CURR_ASSETS">[13]Balance!$F$15</definedName>
    <definedName name="PY2_TOTAL_DEBT">[13]Balance!$F$27</definedName>
    <definedName name="PY2_TOTAL_EQUITY">[13]Balance!$F$33</definedName>
    <definedName name="PY2_Weighted_Average">[14]Estado_Resultados!#REF!</definedName>
    <definedName name="PY2_Working_Capital">[14]Estado_Resultados!#REF!</definedName>
    <definedName name="q">#REF!</definedName>
    <definedName name="qqswpoeo09349343844544">#REF!</definedName>
    <definedName name="R_Factor">'[2]Calculo del Exceso'!$B$2</definedName>
    <definedName name="RE_GAN_EXTRAOR">#REF!</definedName>
    <definedName name="RE_PERD_EXTRAORD">#REF!</definedName>
    <definedName name="Res_a_Impto">'[4]Enfoque BCP'!$D$59</definedName>
    <definedName name="RES_ANTES_DE_IMPUESTOS_2">'[5]Comparativo ER'!$H$56</definedName>
    <definedName name="RES_ANTES_IMPUESTOS_1">'[5]Comparativo ER'!$F$56</definedName>
    <definedName name="RESERV_LEG">#REF!</definedName>
    <definedName name="RESERV_LEGAL">#REF!</definedName>
    <definedName name="Residual_difference">'[2]Calculo del Exceso'!#REF!</definedName>
    <definedName name="RESUL_EJERC">#REF!</definedName>
    <definedName name="RESULT_ACUMUL">#REF!</definedName>
    <definedName name="RESULTADO_DEL_EJERCICIO_1">'[5]Comparativo ER'!$F$60</definedName>
    <definedName name="RESULTADO_DEL_EJERCICIO_2">'[3]Comparativo ER'!#REF!</definedName>
    <definedName name="RESULTADO_OPERATIVO_1">'[5]Comparativo ER'!$F$38</definedName>
    <definedName name="RS_GANANC">#REF!</definedName>
    <definedName name="RS_PERDID">#REF!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'[17]PPC CUADROS'!#REF!</definedName>
    <definedName name="TbPy530057">#REF!</definedName>
    <definedName name="TbPy530159">#REF!</definedName>
    <definedName name="TextRefCopy1">[18]Sheet1!#REF!</definedName>
    <definedName name="TextRefCopy10">#REF!</definedName>
    <definedName name="TextRefCopy12">[19]CMA!#REF!</definedName>
    <definedName name="TextRefCopy13">[19]CMA!#REF!</definedName>
    <definedName name="TextRefCopy19">[19]CMA!#REF!</definedName>
    <definedName name="TextRefCopy2">[18]Sheet1!#REF!</definedName>
    <definedName name="TextRefCopy20">[19]CMA!#REF!</definedName>
    <definedName name="TextRefCopy23">'[20]Sub-CMA  1500'!#REF!</definedName>
    <definedName name="TextRefCopy24">'[20]Sub-CMA  1500'!#REF!</definedName>
    <definedName name="TextRefCopy25">#REF!</definedName>
    <definedName name="TextRefCopy26">#REF!</definedName>
    <definedName name="TextRefCopy29">'[20]Sub-CMA  1010'!#REF!</definedName>
    <definedName name="TextRefCopy3">[18]Sheet1!#REF!</definedName>
    <definedName name="TextRefCopy34">[21]BG!#REF!</definedName>
    <definedName name="TextRefCopy4">#REF!</definedName>
    <definedName name="TextRefCopy8">[19]CMA!#REF!</definedName>
    <definedName name="TextRefCopyRangeCount" hidden="1">3</definedName>
    <definedName name="Threshold">'[2]Calculo del Exceso'!#REF!</definedName>
    <definedName name="TOT_CTAS_CONT">#REF!</definedName>
    <definedName name="Total_anticipated_uncorrected_misstatements">'[4]Input &amp; Summary'!#REF!</definedName>
    <definedName name="Total_anticipated_uncorrected_misstatementsA">'[4]Input &amp; Summary'!#REF!</definedName>
    <definedName name="Total_anticipated_uncorrected_misstatementsF">'[4]Input &amp; Summary'!#REF!</definedName>
    <definedName name="Total_anticipated_uncorrected_misstatementsH">'[4]Input &amp; Summary'!#REF!</definedName>
    <definedName name="Total_anticipated_uncorrected_misstatementsJ">'[4]Input &amp; Summary'!#REF!</definedName>
    <definedName name="TOTAL_CTAS_ORDEN">#REF!</definedName>
    <definedName name="VALOR_PUB">#REF!</definedName>
    <definedName name="wrn.Aging._.and._.Trend._.Analysis." hidden="1">{#N/A,#N/A,FALSE,"Aging Summary";#N/A,#N/A,FALSE,"Ratio Analysis";#N/A,#N/A,FALSE,"Test 120 Day Accts";#N/A,#N/A,FALSE,"Tickmarks"}</definedName>
    <definedName name="XREF_COLUMN_1" hidden="1">[18]Sheet1!#REF!</definedName>
    <definedName name="XREF_COLUMN_10" hidden="1">#REF!</definedName>
    <definedName name="XREF_COLUMN_11" hidden="1">#REF!</definedName>
    <definedName name="XREF_COLUMN_2" hidden="1">[18]Sheet1!#REF!</definedName>
    <definedName name="XREF_COLUMN_3" hidden="1">#REF!</definedName>
    <definedName name="XREF_COLUMN_4" hidden="1">#REF!</definedName>
    <definedName name="XREF_COLUMN_5" hidden="1">#REF!</definedName>
    <definedName name="XREF_COLUMN_6" hidden="1">[22]Resultados!#REF!</definedName>
    <definedName name="XREF_COLUMN_7" hidden="1">'[23]Análisis Patrimonial Diciembre'!#REF!</definedName>
    <definedName name="XREF_COLUMN_8" hidden="1">'[23]Análisis Patrimonial Diciembre'!#REF!</definedName>
    <definedName name="XREF_COLUMN_9" hidden="1">'[23]Análisis Patrimonial Diciembre'!#REF!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[18]XREF!#REF!</definedName>
    <definedName name="XRefCopy12" hidden="1">#REF!</definedName>
    <definedName name="XRefCopy12Row" hidden="1">[18]XREF!#REF!</definedName>
    <definedName name="XRefCopy13" hidden="1">'[2]Aguin. Sueldos '!#REF!</definedName>
    <definedName name="XRefCopy13Row" hidden="1">#REF!</definedName>
    <definedName name="XRefCopy14" hidden="1">'[2]Aguin. Sueldos '!#REF!</definedName>
    <definedName name="XRefCopy14Row" hidden="1">#REF!</definedName>
    <definedName name="XRefCopy15" hidden="1">'[2]Aguin. Sueldos '!#REF!</definedName>
    <definedName name="XRefCopy15Row" hidden="1">#REF!</definedName>
    <definedName name="XRefCopy16" hidden="1">'[24]Prov. Circularizados'!#REF!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[18]Sheet1!#REF!</definedName>
    <definedName name="XRefCopy20" hidden="1">'[25]Selección de Cuentas'!#REF!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'[25]Selección de Cuentas'!#REF!</definedName>
    <definedName name="XRefCopy23Row" hidden="1">#REF!</definedName>
    <definedName name="XRefCopy24" hidden="1">'[25]Selección de Cuentas'!#REF!</definedName>
    <definedName name="XRefCopy24Row" hidden="1">#REF!</definedName>
    <definedName name="XRefCopy25" hidden="1">'[25]Selección de Cuentas'!#REF!</definedName>
    <definedName name="XRefCopy25Row" hidden="1">#REF!</definedName>
    <definedName name="XRefCopy26" hidden="1">'[25]Selección de Cuentas'!#REF!</definedName>
    <definedName name="XRefCopy26Row" hidden="1">#REF!</definedName>
    <definedName name="XRefCopy27" hidden="1">'[25]Selección de Cuentas'!#REF!</definedName>
    <definedName name="XRefCopy27Row" hidden="1">#REF!</definedName>
    <definedName name="XRefCopy28" hidden="1">'[25]Selección de Cuentas'!#REF!</definedName>
    <definedName name="XRefCopy28Row" hidden="1">#REF!</definedName>
    <definedName name="XRefCopy29" hidden="1">'[25]Selección de Cuentas'!#REF!</definedName>
    <definedName name="XRefCopy29Row" hidden="1">#REF!</definedName>
    <definedName name="XRefCopy2Row" hidden="1">#REF!</definedName>
    <definedName name="XRefCopy3" hidden="1">[18]Sheet1!#REF!</definedName>
    <definedName name="XRefCopy30" hidden="1">'[25]Selección de Cuentas'!#REF!</definedName>
    <definedName name="XRefCopy30Row" hidden="1">#REF!</definedName>
    <definedName name="XRefCopy31" hidden="1">'[25]Selección de Cuentas'!#REF!</definedName>
    <definedName name="XRefCopy31Row" hidden="1">#REF!</definedName>
    <definedName name="XRefCopy32" hidden="1">'[25]Selección de Cuentas'!#REF!</definedName>
    <definedName name="XRefCopy32Row" hidden="1">#REF!</definedName>
    <definedName name="XRefCopy33" hidden="1">'[25]Selección de Cuentas'!#REF!</definedName>
    <definedName name="XRefCopy33Row" hidden="1">#REF!</definedName>
    <definedName name="XRefCopy34" hidden="1">'[25]Selección de Cuentas'!#REF!</definedName>
    <definedName name="XRefCopy34Row" hidden="1">#REF!</definedName>
    <definedName name="XRefCopy35" hidden="1">'[25]Selección de Cuentas'!#REF!</definedName>
    <definedName name="XRefCopy35Row" hidden="1">#REF!</definedName>
    <definedName name="XRefCopy36" hidden="1">'[25]Selección de Cuentas'!#REF!</definedName>
    <definedName name="XRefCopy36Row" hidden="1">#REF!</definedName>
    <definedName name="XRefCopy37" hidden="1">'[25]Selección de Cuentas'!#REF!</definedName>
    <definedName name="XRefCopy37Row" hidden="1">#REF!</definedName>
    <definedName name="XRefCopy38" hidden="1">'[25]Selección de Cuentas'!#REF!</definedName>
    <definedName name="XRefCopy38Row" hidden="1">#REF!</definedName>
    <definedName name="XRefCopy39" hidden="1">'[25]Selección de Cuentas'!#REF!</definedName>
    <definedName name="XRefCopy39Row" hidden="1">#REF!</definedName>
    <definedName name="XRefCopy3Row" hidden="1">#REF!</definedName>
    <definedName name="XRefCopy4" hidden="1">[18]Sheet1!#REF!</definedName>
    <definedName name="XRefCopy40" hidden="1">'[25]Selección de Cuentas'!#REF!</definedName>
    <definedName name="XRefCopy40Row" hidden="1">#REF!</definedName>
    <definedName name="XRefCopy41" hidden="1">'[25]Selección de Cuentas'!#REF!</definedName>
    <definedName name="XRefCopy41Row" hidden="1">#REF!</definedName>
    <definedName name="XRefCopy42" hidden="1">'[25]Selección de Cuentas'!#REF!</definedName>
    <definedName name="XRefCopy42Row" hidden="1">#REF!</definedName>
    <definedName name="XRefCopy43" hidden="1">'[25]Selección de Cuentas'!#REF!</definedName>
    <definedName name="XRefCopy43Row" hidden="1">#REF!</definedName>
    <definedName name="XRefCopy44" hidden="1">'[25]Selección de Cuentas'!#REF!</definedName>
    <definedName name="XRefCopy44Row" hidden="1">#REF!</definedName>
    <definedName name="XRefCopy45" hidden="1">'[25]Selección de Cuentas'!#REF!</definedName>
    <definedName name="XRefCopy45Row" hidden="1">#REF!</definedName>
    <definedName name="XRefCopy46" hidden="1">'[25]Selección de Cuentas'!#REF!</definedName>
    <definedName name="XRefCopy46Row" hidden="1">#REF!</definedName>
    <definedName name="XRefCopy47" hidden="1">'[25]Selección de Cuentas'!#REF!</definedName>
    <definedName name="XRefCopy47Row" hidden="1">#REF!</definedName>
    <definedName name="XRefCopy48" hidden="1">'[25]Selección de Cuentas'!#REF!</definedName>
    <definedName name="XRefCopy48Row" hidden="1">#REF!</definedName>
    <definedName name="XRefCopy49" hidden="1">'[25]Selección de Cuentas'!#REF!</definedName>
    <definedName name="XRefCopy49Row" hidden="1">#REF!</definedName>
    <definedName name="XRefCopy4Row" hidden="1">#REF!</definedName>
    <definedName name="XRefCopy5" hidden="1">[18]Sheet1!#REF!</definedName>
    <definedName name="XRefCopy50" hidden="1">'[25]Selección de Cuentas'!#REF!</definedName>
    <definedName name="XRefCopy50Row" hidden="1">#REF!</definedName>
    <definedName name="XRefCopy51" hidden="1">'[25]Selección de Cuentas'!#REF!</definedName>
    <definedName name="XRefCopy51Row" hidden="1">#REF!</definedName>
    <definedName name="XRefCopy52" hidden="1">'[25]Selección de Cuentas'!#REF!</definedName>
    <definedName name="XRefCopy52Row" hidden="1">#REF!</definedName>
    <definedName name="XRefCopy5Row" hidden="1">#REF!</definedName>
    <definedName name="XRefCopy6" hidden="1">[18]Sheet1!#REF!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[18]XREF!#REF!</definedName>
    <definedName name="XRefCopyRangeCount" hidden="1">2</definedName>
    <definedName name="XRefPaste1" hidden="1">[18]Sheet1!#REF!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[22]Resultados!#REF!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'[2]Aguin. Sueldos '!#REF!</definedName>
    <definedName name="XRefPaste4Row" hidden="1">#REF!</definedName>
    <definedName name="XRefPaste5" hidden="1">#REF!</definedName>
    <definedName name="XRefPaste5Row" hidden="1">[18]XREF!#REF!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9" i="112" l="1"/>
  <c r="O11" i="112"/>
  <c r="O13" i="112"/>
  <c r="J31" i="112" l="1"/>
  <c r="H30" i="113" l="1"/>
  <c r="H38" i="96" l="1"/>
  <c r="I30" i="113" l="1"/>
  <c r="E43" i="111" l="1"/>
  <c r="H22" i="113" l="1"/>
  <c r="I22" i="113" s="1"/>
  <c r="A36" i="111" l="1"/>
  <c r="H10" i="113" l="1"/>
  <c r="I10" i="113" s="1"/>
  <c r="E14" i="95" l="1"/>
  <c r="O12" i="112" l="1"/>
  <c r="O10" i="112"/>
  <c r="O14" i="112" l="1"/>
  <c r="D78" i="110" l="1"/>
  <c r="H11" i="113" l="1"/>
  <c r="I11" i="113" s="1"/>
  <c r="B44" i="97" l="1"/>
  <c r="B34" i="97"/>
  <c r="F104" i="98" l="1"/>
  <c r="H12" i="113" l="1"/>
  <c r="I12" i="113" s="1"/>
  <c r="H17" i="113"/>
  <c r="I17" i="113" s="1"/>
  <c r="C34" i="89" l="1"/>
  <c r="B34" i="89"/>
  <c r="C56" i="93" l="1"/>
  <c r="E56" i="93" l="1"/>
  <c r="H33" i="113"/>
  <c r="I33" i="113" s="1"/>
  <c r="D56" i="93" l="1"/>
</calcChain>
</file>

<file path=xl/sharedStrings.xml><?xml version="1.0" encoding="utf-8"?>
<sst xmlns="http://schemas.openxmlformats.org/spreadsheetml/2006/main" count="1158" uniqueCount="695">
  <si>
    <t>Pesos Argentinos</t>
  </si>
  <si>
    <t>Reales Brasileños</t>
  </si>
  <si>
    <t>Euros</t>
  </si>
  <si>
    <t>b.3) Sucursales en el Exterior</t>
  </si>
  <si>
    <t>Concepto</t>
  </si>
  <si>
    <t>Previsiones</t>
  </si>
  <si>
    <t>Disponible</t>
  </si>
  <si>
    <t>TOTAL</t>
  </si>
  <si>
    <t>- Inmuebles -Terrenos</t>
  </si>
  <si>
    <t>- Muebles y útiles e instalaciones</t>
  </si>
  <si>
    <t>- Material  de transporte</t>
  </si>
  <si>
    <t>Total de Créditos Vigentes</t>
  </si>
  <si>
    <t>Total Obligaciones</t>
  </si>
  <si>
    <t>%</t>
  </si>
  <si>
    <t xml:space="preserve">10   Mayores Deudores </t>
  </si>
  <si>
    <t>Líneas de crédito</t>
  </si>
  <si>
    <t xml:space="preserve">Categoría de Riesgo </t>
  </si>
  <si>
    <t xml:space="preserve">                              Previsiones</t>
  </si>
  <si>
    <t>Constituidas</t>
  </si>
  <si>
    <t>Presidente</t>
  </si>
  <si>
    <t xml:space="preserve"> </t>
  </si>
  <si>
    <t>Vicepresidente 1º</t>
  </si>
  <si>
    <t>Vicepresidente 2º</t>
  </si>
  <si>
    <t>Directores Titulares</t>
  </si>
  <si>
    <t>Inversiones</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</si>
  <si>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</si>
  <si>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</si>
  <si>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</si>
  <si>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</si>
  <si>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</si>
  <si>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</si>
  <si>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</si>
  <si>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</si>
  <si>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</si>
  <si>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</si>
  <si>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</si>
  <si>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</si>
  <si>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</si>
  <si>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</si>
  <si>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</si>
  <si>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</si>
  <si>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</si>
  <si>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</si>
  <si>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</si>
  <si>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</si>
  <si>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</si>
  <si>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</si>
  <si>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E</t>
  </si>
  <si>
    <t>c.3) Valores Públicos y Privados</t>
  </si>
  <si>
    <t>A</t>
  </si>
  <si>
    <t>B</t>
  </si>
  <si>
    <t>C</t>
  </si>
  <si>
    <t>D</t>
  </si>
  <si>
    <t>F=A+B-C-D+-E</t>
  </si>
  <si>
    <t>Créditos Vig.  SF</t>
  </si>
  <si>
    <t>Créditos a utilizar mediante uso de tarjetas de crédito</t>
  </si>
  <si>
    <t>Valores Públicos</t>
  </si>
  <si>
    <t xml:space="preserve">Valores Privados   </t>
  </si>
  <si>
    <t>- Equipos de Informática</t>
  </si>
  <si>
    <t>En general no existen bienes de disponibilidad restringida, con excepción de:</t>
  </si>
  <si>
    <t xml:space="preserve">TOTAL </t>
  </si>
  <si>
    <t>Saldo Contable antes de Previsiones</t>
  </si>
  <si>
    <t>Tasa de Depreciación en % anual</t>
  </si>
  <si>
    <t>Valor de Costo Revaluado</t>
  </si>
  <si>
    <t>Depreciación Acumulada</t>
  </si>
  <si>
    <t>Valor Contable Neto de Depreciación</t>
  </si>
  <si>
    <t>Numero de Clientes</t>
  </si>
  <si>
    <t>Vencida</t>
  </si>
  <si>
    <t>TOTAL VIGENTES</t>
  </si>
  <si>
    <t>TOTAL VENCIDOS</t>
  </si>
  <si>
    <t>Primas de Emisión</t>
  </si>
  <si>
    <t>Gerentes</t>
  </si>
  <si>
    <t>MERSÁN Abogados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</si>
  <si>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</si>
  <si>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</si>
  <si>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</si>
  <si>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</si>
  <si>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</si>
  <si>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</si>
  <si>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</si>
  <si>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</si>
  <si>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</si>
  <si>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Total</t>
  </si>
  <si>
    <t>c.10)  Pasivos Subordinados</t>
  </si>
  <si>
    <t>CDA</t>
  </si>
  <si>
    <t>-Activos</t>
  </si>
  <si>
    <t>-Pasivos</t>
  </si>
  <si>
    <t>Obligaciones - Sector No Financiero</t>
  </si>
  <si>
    <t>(*) Incluyen previsiones</t>
  </si>
  <si>
    <t>La Entidad no cuenta con sucursales en el exterior.</t>
  </si>
  <si>
    <t xml:space="preserve">Dólares estadounidenses   </t>
  </si>
  <si>
    <t xml:space="preserve">Créditos y Contingencias </t>
  </si>
  <si>
    <t>ACTIVO</t>
  </si>
  <si>
    <t>PASIVO</t>
  </si>
  <si>
    <t>B) INFORMACIÓN BÁSICA SOBRE LA ENTIDAD FINANCIERA</t>
  </si>
  <si>
    <t xml:space="preserve">b.1) Naturaleza Jurídica </t>
  </si>
  <si>
    <t>b.2) Base de Preparación de los Estados Contables</t>
  </si>
  <si>
    <t>Previsiones Créditos Vencidos</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</si>
  <si>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</si>
  <si>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</si>
  <si>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</si>
  <si>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pasivos y activos en moneda extranjera</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</si>
  <si>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</si>
  <si>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</si>
  <si>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</si>
  <si>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</si>
  <si>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</si>
  <si>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</si>
  <si>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</si>
  <si>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</si>
  <si>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</si>
  <si>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</si>
  <si>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</si>
  <si>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</si>
  <si>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</si>
  <si>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</si>
  <si>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</si>
  <si>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</si>
  <si>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</si>
  <si>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</si>
  <si>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</si>
  <si>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</si>
  <si>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</si>
  <si>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</si>
  <si>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1a</t>
  </si>
  <si>
    <t>1b</t>
  </si>
  <si>
    <t>c.7)  Inversiones (en guaraníes)</t>
  </si>
  <si>
    <r>
      <t>c.8)  Bienes de Uso (</t>
    </r>
    <r>
      <rPr>
        <b/>
        <sz val="10"/>
        <rFont val="Times New Roman"/>
        <family val="1"/>
      </rPr>
      <t>en guaraníes)</t>
    </r>
  </si>
  <si>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</si>
  <si>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</si>
  <si>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</si>
  <si>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</si>
  <si>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</si>
  <si>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</si>
  <si>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</si>
  <si>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Posición vendida en m/e</t>
  </si>
  <si>
    <t>Categoría 1 Gs.</t>
  </si>
  <si>
    <t>Total Cartera AFD Gs.</t>
  </si>
  <si>
    <t>Propios</t>
  </si>
  <si>
    <t>En miles de Guaranies</t>
  </si>
  <si>
    <t>Créditos Vigentes</t>
  </si>
  <si>
    <t>Ahorros</t>
  </si>
  <si>
    <t xml:space="preserve">Saldo </t>
  </si>
  <si>
    <t>Garantías</t>
  </si>
  <si>
    <t>Saldo contable</t>
  </si>
  <si>
    <t xml:space="preserve">antes de </t>
  </si>
  <si>
    <t>computables</t>
  </si>
  <si>
    <t>después de</t>
  </si>
  <si>
    <t>previsiones</t>
  </si>
  <si>
    <t>para previs</t>
  </si>
  <si>
    <t xml:space="preserve">                            Previsiones</t>
  </si>
  <si>
    <t>Observación:   No se incluyen en los  saldos de la cartera, las Contingencias de tarjetas de crédito, pero sí, sus previsiones correspondientes.</t>
  </si>
  <si>
    <t>para previsiones</t>
  </si>
  <si>
    <t>Categoría  1a Gs.</t>
  </si>
  <si>
    <t>b.6)  Nómina del Directorio y Personal Superior</t>
  </si>
  <si>
    <t>Material de escritorio y Otros</t>
  </si>
  <si>
    <t xml:space="preserve">Bienes recibidos en recuperación de Créditos </t>
  </si>
  <si>
    <t>Previsiones Genéricas Voluntarias</t>
  </si>
  <si>
    <t>Agencia Financiera de Desarrollo</t>
  </si>
  <si>
    <t>Categoría  1b Gs.</t>
  </si>
  <si>
    <t>Director Suplente</t>
  </si>
  <si>
    <t>Gerente Oficial de Cumplimiento</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</si>
  <si>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</si>
  <si>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</si>
  <si>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</si>
  <si>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</si>
  <si>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</si>
  <si>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</si>
  <si>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</si>
  <si>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</si>
  <si>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</si>
  <si>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CORRESPONDE A PASIVOS Y CDA DE LAS PERSONAS VINCULADAS COMO GERENTES DIRECTORES….SE INCLUYE RED FACIL Y SIGESA, SE PIDE A PRODUCCION</t>
  </si>
  <si>
    <t>Bienes Intangibles - Sistemas</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</si>
  <si>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</si>
  <si>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</si>
  <si>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</si>
  <si>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Síndico Suplente</t>
  </si>
  <si>
    <r>
      <t xml:space="preserve">c.15) Concentración de la Cartera Activa  y Pasiva por cantidad de clientes </t>
    </r>
    <r>
      <rPr>
        <b/>
        <sz val="10"/>
        <rFont val="Times New Roman"/>
        <family val="1"/>
      </rPr>
      <t>(en miles de guaraníes)</t>
    </r>
  </si>
  <si>
    <t>G) Hechos posteriores al cierre del ejercicio</t>
  </si>
  <si>
    <t>No se han efectuado ajustes por inflación con excepción en lo mencionado en la nota b.2.</t>
  </si>
  <si>
    <t>F) IMPUESTO A LA RENTA DE ACTIVIDADES COMERCIALES, INDUSTRIALES Y DE SERVICIOS</t>
  </si>
  <si>
    <r>
      <t>e.2)  Cuentas de Orden</t>
    </r>
    <r>
      <rPr>
        <b/>
        <sz val="10"/>
        <rFont val="Times New Roman"/>
        <family val="1"/>
      </rPr>
      <t xml:space="preserve"> (en guaraníes)</t>
    </r>
  </si>
  <si>
    <t>Cuentas de Orden</t>
  </si>
  <si>
    <t>Capital integrado</t>
  </si>
  <si>
    <t>Resultados del ejercicio</t>
  </si>
  <si>
    <t>Prieto de Zavala, Julia Elena</t>
  </si>
  <si>
    <t>Gerente de Talento Humano</t>
  </si>
  <si>
    <t>OBLIGACIONES DIVERSAS</t>
  </si>
  <si>
    <t>CAPITAL INTEGRADO</t>
  </si>
  <si>
    <t>PRIMAS DE EMISION</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</si>
  <si>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</si>
  <si>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</si>
  <si>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</si>
  <si>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</si>
  <si>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</si>
  <si>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</si>
  <si>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</si>
  <si>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</si>
  <si>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</si>
  <si>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</si>
  <si>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 Estas obligaciones están constituidas por depósitos a la vista y a plazo.</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</si>
  <si>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</si>
  <si>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</si>
  <si>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</si>
  <si>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</si>
  <si>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</si>
  <si>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</si>
  <si>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</si>
  <si>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</si>
  <si>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</si>
  <si>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</si>
  <si>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</si>
  <si>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</si>
  <si>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</si>
  <si>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</si>
  <si>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</si>
  <si>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</si>
  <si>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</si>
  <si>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</si>
  <si>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</si>
  <si>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</si>
  <si>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</si>
  <si>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</si>
  <si>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Previsiones  </t>
  </si>
  <si>
    <t xml:space="preserve">TOTAL PASIVO </t>
  </si>
  <si>
    <t>Otras Inversiones</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</si>
  <si>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</si>
  <si>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</si>
  <si>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</si>
  <si>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</si>
  <si>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</si>
  <si>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</si>
  <si>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</si>
  <si>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</si>
  <si>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</si>
  <si>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</si>
  <si>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</si>
  <si>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</si>
  <si>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</si>
  <si>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</si>
  <si>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</si>
  <si>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</si>
  <si>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</si>
  <si>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</si>
  <si>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</si>
  <si>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</si>
  <si>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</si>
  <si>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</si>
  <si>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</si>
  <si>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</si>
  <si>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</si>
  <si>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</si>
  <si>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Previsiones Genéricas  0,75%</t>
  </si>
  <si>
    <t>Operaciones a Liquidar</t>
  </si>
  <si>
    <t xml:space="preserve">Otras Contingencias </t>
  </si>
  <si>
    <t>CAPITAL</t>
  </si>
  <si>
    <t>RESERVAS</t>
  </si>
  <si>
    <t>RESULTADOS</t>
  </si>
  <si>
    <t>CUENTAS</t>
  </si>
  <si>
    <t>APORTES IRREVOCABLES</t>
  </si>
  <si>
    <t>LEGAL</t>
  </si>
  <si>
    <t>FACULTATIVA</t>
  </si>
  <si>
    <t>REVALÚO</t>
  </si>
  <si>
    <t>ACUMULADOS</t>
  </si>
  <si>
    <t>Saldo al inicio del ejercicio</t>
  </si>
  <si>
    <t>Transferencia de Resul. Ej. Ant.</t>
  </si>
  <si>
    <t>Constitución de Reserva Legal</t>
  </si>
  <si>
    <t>DEL PERIODO</t>
  </si>
  <si>
    <t>(Expresado en Guaraníes)</t>
  </si>
  <si>
    <t xml:space="preserve">Títulos Privados  </t>
  </si>
  <si>
    <t>Inversiones Especiales</t>
  </si>
  <si>
    <t>Derechos Fiduciarios</t>
  </si>
  <si>
    <t>Rentas sobre Sector Privado</t>
  </si>
  <si>
    <t>MAS EGRESOS QUE NO IMPLICAN APLICACIONES DE EFECTIVO</t>
  </si>
  <si>
    <t>Depreciación de bienes de uso del período</t>
  </si>
  <si>
    <t>Amortización de cargos diferidos del período</t>
  </si>
  <si>
    <t>Cargos financieros devengados no pagados</t>
  </si>
  <si>
    <t>MENOS INGRESOS QUE NO IMPLICAN INGRESOS DE EFECTIVO</t>
  </si>
  <si>
    <t>Productos financieros devengados no cobrados</t>
  </si>
  <si>
    <t>Flujo neto de efectivo generado por las actividades operativas</t>
  </si>
  <si>
    <t>FLUJO DE EFECTIVO DE ACTIVIDADES DE INVERSIÓN</t>
  </si>
  <si>
    <t>Flujo neto de efectivo aplicado a las actividades de inversión</t>
  </si>
  <si>
    <t>FLUJO DE EFECTIVO DE ACTIVIDADES DE FINANCIACIÓN</t>
  </si>
  <si>
    <t>Dividendos pagados en efectivo</t>
  </si>
  <si>
    <t>Aportes de Accionistas</t>
  </si>
  <si>
    <t>Flujo neto de efectivo generado por (aplicado a) las actividades</t>
  </si>
  <si>
    <t>de financiación</t>
  </si>
  <si>
    <t>Efectivo y equivalentes de efectivo al inicio del periodo</t>
  </si>
  <si>
    <t>Efectivo y equivalentes de efectivo al final del periodo</t>
  </si>
  <si>
    <t>MONEDA DE LA INVERSION</t>
  </si>
  <si>
    <t>VALOR NOMINAL</t>
  </si>
  <si>
    <t>VALOR CONTABLE</t>
  </si>
  <si>
    <t xml:space="preserve">BANCARD S.A. </t>
  </si>
  <si>
    <t>Vinculada</t>
  </si>
  <si>
    <t>Gs.</t>
  </si>
  <si>
    <t xml:space="preserve">SISTEMAS Y GESTIONES S.A. </t>
  </si>
  <si>
    <t>BURO DE INFORMACION COMERCIAL S.A.</t>
  </si>
  <si>
    <t>No vinculada</t>
  </si>
  <si>
    <t>Categoría  2 Gs.</t>
  </si>
  <si>
    <t>Cargos Diferidos Autorizados por el BCP</t>
  </si>
  <si>
    <t>50   Mayores Deudores subsiguientes</t>
  </si>
  <si>
    <t>100 Mayores Deudores subsiguientes</t>
  </si>
  <si>
    <t>Otros deudores subsiguientes</t>
  </si>
  <si>
    <t>(*) Incluye deudores por productos financieros devengados, ganancias por valuación en suspenso y operaciones a liquidar/reporto,</t>
  </si>
  <si>
    <t>antes de previsiones</t>
  </si>
  <si>
    <t>TOTAL (*)</t>
  </si>
  <si>
    <t>10   Mayores depositantes</t>
  </si>
  <si>
    <t>50   Mayores depositantes subsiguientes</t>
  </si>
  <si>
    <t>100 Mayores depositantes subsiguientes</t>
  </si>
  <si>
    <t>Otros depositantes subsiguientes</t>
  </si>
  <si>
    <t>Operaciones pendientes de Compensacion - ATM</t>
  </si>
  <si>
    <t>Contingencias Crediticias</t>
  </si>
  <si>
    <t>Creditos Vigentes (a)</t>
  </si>
  <si>
    <t>(a) Los créditos vigentes no incluyen intereses devengados</t>
  </si>
  <si>
    <t>Gerente de Operaciones y Procesos</t>
  </si>
  <si>
    <t xml:space="preserve">EMF Microfinance Fund AGMVK             </t>
  </si>
  <si>
    <t>Carvallo Spalding, Carlos Dagoberto</t>
  </si>
  <si>
    <t>Gross Brown Costa, Eduardo Javier</t>
  </si>
  <si>
    <t>Coronel Cabrera, Osmar Alberto</t>
  </si>
  <si>
    <t>Gustale Cardoni, Juan Manuel</t>
  </si>
  <si>
    <t>Lane de Aguirre, Luis Jorge</t>
  </si>
  <si>
    <t>Vázquez Muniagurria, Guillermo</t>
  </si>
  <si>
    <t>Debuchy Boselli, Pablo Antonio</t>
  </si>
  <si>
    <t>Gerente de Riesgo</t>
  </si>
  <si>
    <t>Gerente Comercial</t>
  </si>
  <si>
    <t>Gerente de Auditoria Interna</t>
  </si>
  <si>
    <t>Roberto, Waldo Emilio</t>
  </si>
  <si>
    <t>Gerente de Administración y Finanzas</t>
  </si>
  <si>
    <t>Yanho Cabañas, Rodrigo</t>
  </si>
  <si>
    <t>Gerente de TI</t>
  </si>
  <si>
    <t>Talia Moreno, Alejandro Mateo</t>
  </si>
  <si>
    <t>Auditor Informatico</t>
  </si>
  <si>
    <t xml:space="preserve">Ganancias por valuación a realizar </t>
  </si>
  <si>
    <t>Aportes No Capitalizados</t>
  </si>
  <si>
    <t>Pablo Debuchy</t>
  </si>
  <si>
    <t>Carlos Carvallo</t>
  </si>
  <si>
    <t>ok</t>
  </si>
  <si>
    <t>Saldo Capital 2021</t>
  </si>
  <si>
    <t>Banco BBVA- GNB EN PROCESO DE FUSIÓN</t>
  </si>
  <si>
    <t>31/12/2021</t>
  </si>
  <si>
    <t>31 de diciembre de 2021</t>
  </si>
  <si>
    <t>Saldo al 31/12/2021</t>
  </si>
  <si>
    <t>Fedatario Titular</t>
  </si>
  <si>
    <t>1)Encajes Legales</t>
  </si>
  <si>
    <t>Monto y % de la Cartera Activa al 31/12/2021</t>
  </si>
  <si>
    <t>Monto y % de la Cartera Pasiva al 31/12/2021</t>
  </si>
  <si>
    <t>Al 31 de Diciembre de 2021</t>
  </si>
  <si>
    <t>Saldo al 31 de Diciembre 2021</t>
  </si>
  <si>
    <t>Deudores Incobrables</t>
  </si>
  <si>
    <t>SALDO AL 31/12/2021</t>
  </si>
  <si>
    <t>Aportes Irrevocables</t>
  </si>
  <si>
    <t>Plazos que restan para su vencimiento al 31/12/2021</t>
  </si>
  <si>
    <t>NOMBRE DE LA SOCIEDAD</t>
  </si>
  <si>
    <t>CONDICIÓN</t>
  </si>
  <si>
    <t>(Previsiones)</t>
  </si>
  <si>
    <t xml:space="preserve">Otras instituciones financieras </t>
  </si>
  <si>
    <t xml:space="preserve">Productos financieros devengados  </t>
  </si>
  <si>
    <t>Deudores por productos financieros devengados</t>
  </si>
  <si>
    <t xml:space="preserve">Previsiones </t>
  </si>
  <si>
    <t>Anticipos por Compra de Bienes y Servicios</t>
  </si>
  <si>
    <t>Cargos Pagados por Anticipado</t>
  </si>
  <si>
    <t>Anticipo de Impuestos Nacionales</t>
  </si>
  <si>
    <t>Impuesto Al Valor Agregado - a Deducir</t>
  </si>
  <si>
    <t>Gastos a Recuperar</t>
  </si>
  <si>
    <t>Depósitos</t>
  </si>
  <si>
    <t>Reserva de revaluo</t>
  </si>
  <si>
    <t>Reservas legal</t>
  </si>
  <si>
    <t>Reserva Legal</t>
  </si>
  <si>
    <t>Otras Cuentas de Orden Deudoras</t>
  </si>
  <si>
    <t>Por créditos vigentes - Sector Financiero</t>
  </si>
  <si>
    <t>Por créditos vigentes - Sector No Financiero</t>
  </si>
  <si>
    <t>Por créditos vencidos</t>
  </si>
  <si>
    <t>Por valuación de activos y pasivos financieros en moneda extranjera.</t>
  </si>
  <si>
    <t>Por obligaciones - Sector Financiero</t>
  </si>
  <si>
    <t>Por obligaciones - Sector No Financiero</t>
  </si>
  <si>
    <t>Diversos Residentes</t>
  </si>
  <si>
    <t>Por valuación de activos y pasivos financieros  M.E. neto</t>
  </si>
  <si>
    <t>Adquisición de bienes de uso</t>
  </si>
  <si>
    <t>Aumento de cargos diferidos</t>
  </si>
  <si>
    <t>c.17) Créditos Diversos</t>
  </si>
  <si>
    <t>Valores en Transito en Mesa de Cambios</t>
  </si>
  <si>
    <t>Wester Union Pagos</t>
  </si>
  <si>
    <t>Vázquez Benítez, Liz Raquel</t>
  </si>
  <si>
    <t>Aumento (disminución) neto de provisiones</t>
  </si>
  <si>
    <t>(Aumento) disminución neto de inversiones</t>
  </si>
  <si>
    <t>Aumento (disminución) neto de efectivo</t>
  </si>
  <si>
    <t>Ver nota C.7</t>
  </si>
  <si>
    <t>Aporte Irrevocable</t>
  </si>
  <si>
    <t>-</t>
  </si>
  <si>
    <t>La entidad aplicó el principio de lo devengado a los efectos del reconocimiento de ingresos e imputación de egresos o costos</t>
  </si>
  <si>
    <t xml:space="preserve">a) los productos financieros devengados y no percibidos de deudores con créditos clasificados en categorías "3", "4", "5", y "6" </t>
  </si>
  <si>
    <t>b) las ganancias por valuación de deudores con créditos vencidos</t>
  </si>
  <si>
    <t>c) las ganancias a realizar por venta de bienes a plazo</t>
  </si>
  <si>
    <t>d) las ganancias a realizar y por valuación de operaciones por venta de bienes a plazo;y</t>
  </si>
  <si>
    <t>e) ciertas comisiones por servicios bancarios</t>
  </si>
  <si>
    <t xml:space="preserve">El plan y Manual de cuentas del Banco Central del Paraguay establece que los ajustes de resultados de ejercicios anteriores </t>
  </si>
  <si>
    <t>Categoría 4 Gs</t>
  </si>
  <si>
    <t>Previsiones  Créditos Vigentes Sector No Financiero</t>
  </si>
  <si>
    <t>La Entidad aplica los previsionamientos previstos por la Resolución N° 1 Acta Nº 60 del 28 de Septiembre de 2007, del Directorio del Banco Central del Paraguay,</t>
  </si>
  <si>
    <t>Participación en otras sociedades (Nota b.4)</t>
  </si>
  <si>
    <t xml:space="preserve">Inversiones especiales </t>
  </si>
  <si>
    <t>Bocas de Cobro</t>
  </si>
  <si>
    <t>Vázquez Villasanti, Federico Miguel</t>
  </si>
  <si>
    <t>Murto de Méndez, Silvia</t>
  </si>
  <si>
    <t>Almada Frutos, Miguel Ángel</t>
  </si>
  <si>
    <t>Linares Bernal, Luis Aníbal</t>
  </si>
  <si>
    <t>Rey Fernández, Julio Daniel</t>
  </si>
  <si>
    <t>Torrents González, Carlos Hugo</t>
  </si>
  <si>
    <t>Morel Miranda, Víctor Javier</t>
  </si>
  <si>
    <t>Franco Burgos, José María</t>
  </si>
  <si>
    <t>Ocampos González, Guillermo Andrés</t>
  </si>
  <si>
    <t>Ferreira Ramírez, Paola Elizabeth</t>
  </si>
  <si>
    <t>Activos totales en moneda extranjera</t>
  </si>
  <si>
    <t>Pasivos totales en moneda extranjera</t>
  </si>
  <si>
    <t>Posicion comprada en moneda extranjera</t>
  </si>
  <si>
    <t>Posición vendida en moneda extranjera</t>
  </si>
  <si>
    <t>Se  han  constituido  todas  las  previsiones  necesarias  para  cubrir  eventuales  pérdidas  sobre  riesgos  directos  y  contingentes, de acuerdo a lo exigido por la Resolución  Nº 1,  Acta Nº 60, de fecha 28/09/2007, del Banco Central del Paraguay, y respectivas normas modificatorias y complementarias.</t>
  </si>
  <si>
    <t>Diferencia de cambio neto sobre activos y pasivos financieros en moneda extranjera - ganancia</t>
  </si>
  <si>
    <t>A) CONSIDERACIÓN POR LA ASAMBLEA DE ACCIONISTAS</t>
  </si>
  <si>
    <t>c.12) Limitaciones a la libre disponibilidad de los activos o del patrimonio y cualquier restricción al derecho de propiedad</t>
  </si>
  <si>
    <t>c.13)  Garantías otorgadas respecto a Pasivos</t>
  </si>
  <si>
    <t>c.18)  Otros hechos que por su importancia justifiquen su exposición</t>
  </si>
  <si>
    <t>H) Efectos Inflacionarios</t>
  </si>
  <si>
    <t>c.11)  Otras Instituciones Financieras (en guaraníes)</t>
  </si>
  <si>
    <t>El movimiento registrado al 31 de diciembre de 2021 y 2020 en las cuentas de previsiones, se resume  como sigue ( en guaraníes ).</t>
  </si>
  <si>
    <t xml:space="preserve">Al 31 de diciembre de 2021  no existen pasivos subordinados.  </t>
  </si>
  <si>
    <t>Diferencia de cambio neto sobre el total de activos y pasivos en moneda extranjera</t>
  </si>
  <si>
    <t>Diferencia de cambio neto sobre otros activos y pasivos en moneda extranjera - pérdida</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</si>
  <si>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</si>
  <si>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</si>
  <si>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</si>
  <si>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Base para la determinación utilidad neta  por acción ordinaria</t>
  </si>
  <si>
    <t>Utilidad básica por acción ordinaria</t>
  </si>
  <si>
    <t>Gestión de Riesgos</t>
  </si>
  <si>
    <t>Los principales riesgos administrados por la Entidad para el logro de sus objetivos son los siguientes:</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</si>
  <si>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</si>
  <si>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</si>
  <si>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La Entidad lleva un control mensual de la estructura de activos y pasivos sensibles a reajustes de tasa de interés en sus diferentes plazos.</t>
  </si>
  <si>
    <t>Con relación a la gestión de la liquidez la Gerencia de Administración y Finanzas, realiza la administración adecuada y eficiente de los recursos, alineados al apetito de riesgo de la financiera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</si>
  <si>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I)</t>
  </si>
  <si>
    <t>i.1) Riesgo de crédito</t>
  </si>
  <si>
    <t>i.2) Riesgo de mercado</t>
  </si>
  <si>
    <t>a)Tipo de Cambio</t>
  </si>
  <si>
    <t>b)Tipo de tasa de interés</t>
  </si>
  <si>
    <t>i.3) Riesgo de liquidez</t>
  </si>
  <si>
    <t>i.4) Riesgo Operacional</t>
  </si>
  <si>
    <t>f.1 )  Reconocimiento de las ganancias y pérdidas</t>
  </si>
  <si>
    <t>f.2 )  Diferencias de Cambios en monedas extranjeras</t>
  </si>
  <si>
    <t>f.3 )  Aportes al Fondo de Garantía de Depósitos (FGD)</t>
  </si>
  <si>
    <t>f.4 ) Impuesto a la renta empresarial</t>
  </si>
  <si>
    <t>f.5 ) Utilidad por acción Ordinaria</t>
  </si>
  <si>
    <t>CYCE – CONSULTORES Y CONTADORES DE EMPRESAS</t>
  </si>
  <si>
    <t>Dr. Ángel Devaca Pavón, Socio</t>
  </si>
  <si>
    <t>DIFERENCIA</t>
  </si>
  <si>
    <t>31/05/2022</t>
  </si>
  <si>
    <t>SALDO_ACTUAL_GS</t>
  </si>
  <si>
    <t>Deuodores por Venta a Plazo</t>
  </si>
  <si>
    <t>Redes Florentin, Claudia Maria</t>
  </si>
  <si>
    <t>Gerente de Seguridad de la Información</t>
  </si>
  <si>
    <t>Gerencia de Negocios Fiduciarios</t>
  </si>
  <si>
    <t xml:space="preserve"> CON CIFRAS COMPARATIVAS AL 31 DE DICIEMBRE DE 2021</t>
  </si>
  <si>
    <t>Ganancias por Créditos Diversos</t>
  </si>
  <si>
    <t>Retribución al Personal y Cargas Sociales</t>
  </si>
  <si>
    <t>Gastos Generales</t>
  </si>
  <si>
    <t xml:space="preserve">Depreciaciones de Bienes </t>
  </si>
  <si>
    <t>Amortización de Cargos Diferidos</t>
  </si>
  <si>
    <t>Saldo Capital 2022</t>
  </si>
  <si>
    <t>Operaciones a liquidar</t>
  </si>
  <si>
    <t>Resultados Acumulados</t>
  </si>
  <si>
    <t>Luis Linares</t>
  </si>
  <si>
    <t>Dividendos por acciones preferidas Nominativas Clase "A"</t>
  </si>
  <si>
    <t>Cantidad  de acciones ordinarias en circulación promedio ponderado (*)</t>
  </si>
  <si>
    <t>(*) Considera acciones ordinarias de voto simple y fundadoras de voto múltiple. Ver nota b.5)</t>
  </si>
  <si>
    <t>ESTADO DE SITUACIÓN PATRIMONIAL  AL 31 DE DICIEMBRE DE 2022</t>
  </si>
  <si>
    <t>Los estados financieros correspondientes al año 2021 fueron aprobados por la Asamblea Ordinaria de Accionistas el 01 de marzo del 2022, dentro del plazo establecido por el Art.15 de los Estatutos Sociales y el Art. 1079 del Código Civil Paraguayo. Los presentes estados financieros corresponden al año 2022 y serán considerados por la próxima Asamblea Ordinaria de Accionistas a realizarse dentro del plazo establecido por el Art.15 de los Estatutos Sociales y el Art. 1079 del Código Civil Paraguayo.</t>
  </si>
  <si>
    <t>Financiera ueno S.A.E.C.A. constituida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numero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Y por Escritura Pública N° 85, pasada ante la Notaria y Escribana Pública María Teresa López de Aponte, con inscripción en los Registros Públicos sección Personas Jurídicas y Comercio en fecha 19/11/2021, bajo el N° 4 Folio 54 se ha formalizado la Protocolización de la modificación del Estatuto Social, por la cual, se estableció el cambio de la denominación social a Financiera ueno S.A.E.C.A., así como el aumento del capital social a Gs. 500.000.0000.000 (guaraníes quinientos mil millones).</t>
  </si>
  <si>
    <t xml:space="preserve"> Los Estados Contables expuestos han sido formulados de acuerdo con las normas dictadas por el Banco Central del Paraguay y la Comisión Nacional de Valores. El modelo se sustenta en una base convencional de costo histórico, excepto en el caso de los Bienes de Uso que se exponen, hasta el 31/12/2020, a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</si>
  <si>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31 de diciembre de 2022</t>
  </si>
  <si>
    <t>FORWARD INVEST S.A</t>
  </si>
  <si>
    <t>NARAH S.A</t>
  </si>
  <si>
    <t>RED DIGITAL S.A.</t>
  </si>
  <si>
    <t>ALFA S.A. DE SEGUROS Y REASEGUROS</t>
  </si>
  <si>
    <t>Galeano de Bestard, Carolina Maria</t>
  </si>
  <si>
    <t>Asesora del Directorio</t>
  </si>
  <si>
    <t>Asesora de Talento Humano del Directorio</t>
  </si>
  <si>
    <t>Fedatario Suplente</t>
  </si>
  <si>
    <t xml:space="preserve">Gerente de Legales </t>
  </si>
  <si>
    <t>Gerente de Contabilidad</t>
  </si>
  <si>
    <t>Sala Cardozo, José Augusto</t>
  </si>
  <si>
    <t>Gerente de Banca Privada</t>
  </si>
  <si>
    <t>31/12/2022</t>
  </si>
  <si>
    <t>Al 31 de diciembre de 2022 y 2021,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</si>
  <si>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Al 31 de diciembre de 2022 y 2021, no existían activos ni pasivos con cláusulas de reajuste; excepto para los préstamos tomados con la Agencia Financiera de Desarrollo (A.F.D.) , cuyos contratos estipulan cláusulas de reajustes de tasas de interés.</t>
  </si>
  <si>
    <t>c.5a)  Cartera Financiada con Recursos de la Agencia Financiera de Desarrollo (AFD) al 31 de diciembre de 2022 con cifras comparativas al 31 de diciembre de 2021</t>
  </si>
  <si>
    <t>Desde el año 2007 la Entidad ha recibido financiación de la AFD (ver Nota c.11). Los recursos han sido aplicados a la concesión de créditos, que al 31 de diciembre de 2022 y  2021 se encuentran clasificados según el siguiente detalle:</t>
  </si>
  <si>
    <t>- Inmuebles - Edificios</t>
  </si>
  <si>
    <t>- Maquinarias</t>
  </si>
  <si>
    <t>Banco Basa S.A.</t>
  </si>
  <si>
    <t>El Saldo al 31/12/2022 de la cuenta "Banco Central del Paraguay"  dentro del rubro Disponible, incluye  Gs. 49.196.541.880 y al 31/12/2021 Gs. 57.519.243.571 que corresponden a depósitos mantenidos en carácter de encajes legales. Además en encajes legales especiales al 31/12/2022 Gs. 992.843.020 y al 31/12/2021 Gs. 527.782.885  en carácter de encajes especiales.</t>
  </si>
  <si>
    <t>Plazos que restan para su vencimiento al 31/12/2022</t>
  </si>
  <si>
    <t>Monto y % de la Cartera Activa al 31/12/2022</t>
  </si>
  <si>
    <t>Monto y % de la Cartera Pasiva al 31/12/2022</t>
  </si>
  <si>
    <t>Al 31 de Diciembre de 2022</t>
  </si>
  <si>
    <t>Saldo al 31 de Diciembre de 2022</t>
  </si>
  <si>
    <t>Saldo al 31 de Diciembre 2022</t>
  </si>
  <si>
    <t>USD</t>
  </si>
  <si>
    <t>RS</t>
  </si>
  <si>
    <t>ARP</t>
  </si>
  <si>
    <t>EUR</t>
  </si>
  <si>
    <t xml:space="preserve">CRÉDITOS VIGENTES POR INTERMEDIACIÓN FINANCIERA SECTOR FINANCIERO </t>
  </si>
  <si>
    <t>Obligaciones de Pago Subordinado - No Reajustables</t>
  </si>
  <si>
    <t>Saldo al 31/12/2022</t>
  </si>
  <si>
    <t>La distribución de las utilidades en efectivo está sujeta a una retención en concepto de impuesto a los dividendos y utilidades del 15% en caso de que los accionistas estén domiciliados en el exterior y gravada con una tasa de impuesto del 8% para los accionistas domiciliados en el territorio nacional.</t>
  </si>
  <si>
    <t>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Integral .Todo esto de acuerdo a lo estipulado en la Resolución N° 4 del 27 de diciembre del 2012 de Gestión de Riesgo Operacional.</t>
  </si>
  <si>
    <t>CRÉDITOS VENCIDOS  AL SECTOR NO FINANCIERO ( en guaraníes)</t>
  </si>
  <si>
    <t xml:space="preserve">CRÉDITOS VIGENTES POR INTERMEDIACIÓN FINANCIERA SECTOR NO FINANCIERO </t>
  </si>
  <si>
    <t>NOTA</t>
  </si>
  <si>
    <t>C3</t>
  </si>
  <si>
    <t xml:space="preserve">Valores Públicos y Privados </t>
  </si>
  <si>
    <t>C15</t>
  </si>
  <si>
    <t>C17</t>
  </si>
  <si>
    <t xml:space="preserve">Diversos </t>
  </si>
  <si>
    <t xml:space="preserve">CRÉDITOS VENCIDOS POR INTERMEDIACIÓN FINANCIERA SECTOR NO FINANCIERO </t>
  </si>
  <si>
    <t>C6</t>
  </si>
  <si>
    <t>C7</t>
  </si>
  <si>
    <t>C8</t>
  </si>
  <si>
    <t>C9</t>
  </si>
  <si>
    <t xml:space="preserve">Propios </t>
  </si>
  <si>
    <t xml:space="preserve">Cargos Diferidos </t>
  </si>
  <si>
    <t>C11</t>
  </si>
  <si>
    <t xml:space="preserve">Otras Instituciones Financieras </t>
  </si>
  <si>
    <t>APORTES NO CAPITALIZADOS</t>
  </si>
  <si>
    <t>CONCATENAR</t>
  </si>
  <si>
    <t>DISPONIBILIDADESCaja</t>
  </si>
  <si>
    <t>DISPONIBILIDADESBanco Central del Paraguay</t>
  </si>
  <si>
    <t>DISPONIBILIDADESOtras Instituciones Financieras</t>
  </si>
  <si>
    <t>DISPONIBILIDADESPrevisiones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</si>
  <si>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</si>
  <si>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</si>
  <si>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</si>
  <si>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</si>
  <si>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</si>
  <si>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</si>
  <si>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</si>
  <si>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</si>
  <si>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</si>
  <si>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</si>
  <si>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</si>
  <si>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</si>
  <si>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Otras Inversiones</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</si>
  <si>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</si>
  <si>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</si>
  <si>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</si>
  <si>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</si>
  <si>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</si>
  <si>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</si>
  <si>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</si>
  <si>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</si>
  <si>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</si>
  <si>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</si>
  <si>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</si>
  <si>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</si>
  <si>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</si>
  <si>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</si>
  <si>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</si>
  <si>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</si>
  <si>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</si>
  <si>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</si>
  <si>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</si>
  <si>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</si>
  <si>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valuación de activos y pasivos financieros  M.E. neto</t>
  </si>
  <si>
    <t>GANANCIAS FINANCIERASPor créditos vigentes - Sector No Financiero</t>
  </si>
  <si>
    <t>GANANCIAS FINANCIERASPor créditos vencidos</t>
  </si>
  <si>
    <t xml:space="preserve">PREVISIONESDesafectación de Previsiones  </t>
  </si>
  <si>
    <t>RESULTADO POR SERVICIOSGanancias por Servicios</t>
  </si>
  <si>
    <t>OTRAS GANANCIAS OPERATIVASGanancias por Créditos Diversos</t>
  </si>
  <si>
    <t>OTRAS GANANCIAS OPERATIVASPor Valuación de Otros Activos y Pasivos en M.E.</t>
  </si>
  <si>
    <t xml:space="preserve">OTRAS GANANCIAS OPERATIVASOtras </t>
  </si>
  <si>
    <t>RESULTADOS  EXTRAORDINARIOSGanancias Extraordinarias</t>
  </si>
  <si>
    <t>AJUSTE  DE RESULTADOS DE EJERCICIOS ANTERIORESGanancias</t>
  </si>
  <si>
    <t>PERDIDAS FINANCIERASPor obligaciones - Sector Financiero</t>
  </si>
  <si>
    <t>PERDIDAS FINANCIERASPor obligaciones - Sector No Financiero</t>
  </si>
  <si>
    <t>PERDIDAS FINANCIERASPor valuación de activos y pasivos financieros en moneda extranjera.</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</si>
  <si>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</si>
  <si>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</si>
  <si>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</si>
  <si>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</si>
  <si>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</si>
  <si>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</si>
  <si>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</si>
  <si>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</si>
  <si>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OTRAS PERDIDAS OPERATIVASPor Valuación de Otros Activos y Pasivos en M.E.</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</si>
  <si>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</si>
  <si>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</si>
  <si>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</si>
  <si>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</si>
  <si>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 xml:space="preserve">Vigente </t>
  </si>
  <si>
    <t>E1</t>
  </si>
  <si>
    <t>E2</t>
  </si>
  <si>
    <t>OBLIG. POR INTERM. FINANC. SECTOR NO FINANCIERO Operaciones a liquidar</t>
  </si>
  <si>
    <t xml:space="preserve">OBLIGACIONES DIVERSASAcreedores por Cargos Financieros Devengados </t>
  </si>
  <si>
    <t xml:space="preserve">PROVISIONES Y PREVISIONESPrevisiones  </t>
  </si>
  <si>
    <t>DISPONIBILIDADESDeudores por Productos Financieros Devengados</t>
  </si>
  <si>
    <t>INVERSIONES Rentas sobre Sector Privado</t>
  </si>
  <si>
    <t>Las participaciones en otras sociedades se exponen en la línea de Títulos Privados del Rubro Inversiones, el cual incluye adicionalmente al 31/12/2022 Inversiones especiales por Gs. 2.466.602.784</t>
  </si>
  <si>
    <t>Monedas</t>
  </si>
  <si>
    <t>Descripciòn</t>
  </si>
  <si>
    <t>Importe arbitrado a USD</t>
  </si>
  <si>
    <t>Asimismo, se han constituido previsiones genéricas adicionales para créditos, al 31 de Diciembre de 2022 y 31 de diciembre de 2021 incluidas en el saldo de Previsiones para Créditos Vigentes Sector No Financiero.</t>
  </si>
  <si>
    <t>c.9) Cargos Diferidos e Intangibles (en guaraníes)</t>
  </si>
  <si>
    <t>Ganancias por Operaciones</t>
  </si>
  <si>
    <t xml:space="preserve">incurridos, con las siguientes excepciones referidas a que los ingresos se reconocen como ganancia en el momento de su </t>
  </si>
  <si>
    <t>D1</t>
  </si>
  <si>
    <t>F3</t>
  </si>
  <si>
    <t>C10</t>
  </si>
  <si>
    <t>Josè Sala</t>
  </si>
  <si>
    <t>Otras Ganancias Diversas</t>
  </si>
  <si>
    <t xml:space="preserve"> Por operaciones de cambio y Arbitraje M. E. neto</t>
  </si>
  <si>
    <t>NOTAS</t>
  </si>
  <si>
    <t>DIF</t>
  </si>
  <si>
    <t>C5</t>
  </si>
  <si>
    <t>Al 31 de diciembre de 2022 en el rubro obligaciones de pago subordinado incluye el saldo de Gs. 36.729.650.000 de bonos emtidos en circulación.</t>
  </si>
  <si>
    <t>Serie</t>
  </si>
  <si>
    <t>Fecha de emisión</t>
  </si>
  <si>
    <t>Fecha de vencimiento</t>
  </si>
  <si>
    <t>Tasa</t>
  </si>
  <si>
    <t>Saldo adeudado al 31/12/2022</t>
  </si>
  <si>
    <t>Saldo adeudado al 31/12/2021</t>
  </si>
  <si>
    <t xml:space="preserve">(*) Por acta de Asamblea N° 77 de fecha 18 de octubre de 2021 se aprobó el programa de Emisión Global por USD 15.000.000 de Bonos Subordinados. </t>
  </si>
  <si>
    <t xml:space="preserve">esquema de "Programa de emisión Global". Se entiende por "Programa de emisión global" la emisión mediante la cual una Entidad estructura con </t>
  </si>
  <si>
    <t>cargo a un monto global, la realización de varias emisiones a través de Series.</t>
  </si>
  <si>
    <t>Invest in visions GMBH</t>
  </si>
  <si>
    <t>Sudameris Bank S.A.E.C.A</t>
  </si>
  <si>
    <t>(Aumento) disminución neto de valores públicos y privados</t>
  </si>
  <si>
    <t>Al 31 de Diciembre de 2022 y 2021 la entidad ha endosado pagarés correspondientes a créditos Vigentes del Sector No Financiero, a favor de AFD y CDA comprados a favor de FINEXPAR S.A.E.C.A . Con respecto a Otros Pasivos, al 31 de Diciembre de 2022 existen operaciones de Reporto con bonos del tesoro y bonos privados.</t>
  </si>
  <si>
    <t>SALDO AL 31/12/2022</t>
  </si>
  <si>
    <t xml:space="preserve">En virtud a lo dispuesto por la ley N° 2334 de fecha 12 de diciembre de 2003, las entidades financieras aportan trimestralmente en </t>
  </si>
  <si>
    <t>forma obligatoria al FGD administrado por el BCP al 0,12% de los saldos promedio trimestrales de su cartera de depósitos en moneda</t>
  </si>
  <si>
    <t>nacional y extranjera.</t>
  </si>
  <si>
    <t>3.870.776.971 respectivamente. Los montos aportados por la Entidad al FGD, constituyen gastos no recuperables y se exponen en el</t>
  </si>
  <si>
    <t>Monto emitido y colocado en USD (*)</t>
  </si>
  <si>
    <t>Equivalente GS al 31/12/2022</t>
  </si>
  <si>
    <t>Banco Nacional de Fomento</t>
  </si>
  <si>
    <t>Banco Continental S.A.E.C.A</t>
  </si>
  <si>
    <t>Banco Itaú S.A</t>
  </si>
  <si>
    <t xml:space="preserve">Los valores de origen de los bienes de uso y sus depreciaciones acumuladas, existentes al inicio del período, se encuentran revaluados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en la Resolución 77/2020 y de conformidad a la Ley N° 6380/2019)	 	
</t>
  </si>
  <si>
    <t>1/PYELC01F3804</t>
  </si>
  <si>
    <t>2/PYELC02F3811</t>
  </si>
  <si>
    <t>3/PYELC03F3901</t>
  </si>
  <si>
    <t>4/PYELC04F3918</t>
  </si>
  <si>
    <t xml:space="preserve">        Y EL 31 DE DICIEMBRE DE 2022 CON CIFRAS COMPARATIVAS AL 31 DE DICIEMBRE DE 2021</t>
  </si>
  <si>
    <t xml:space="preserve">En Agosto 2022 la Comisión Nacional de Valores del Paraguay (CNV), mediante Resolución N° 084_05082022, reglamenta la emisión de títulos de deuda bajo el </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</si>
  <si>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</si>
  <si>
    <t>NOTAS A LOS ESTADOS CONTABLES AL 31 DE DICIEMBRE DE 2022 Y 2021</t>
  </si>
  <si>
    <t>José Sala</t>
  </si>
  <si>
    <t>se registran dentro del estado de Resultados del ejercicio sin afectar a las cuentas del patrimonio neto de la entidad.</t>
  </si>
  <si>
    <t>Depósitos-Sector Público</t>
  </si>
  <si>
    <t>ESTADO DE RESULTADOS POR EL EJERCICIO FINALIZADO EL 31 DE DICIEMBRE 2022</t>
  </si>
  <si>
    <t>Gerente de Contabilidad                  Gerente General</t>
  </si>
  <si>
    <t xml:space="preserve">          José Sala                                        Luis Linares</t>
  </si>
  <si>
    <t>Ganancias Netas por operaciones de cambio y Arbitraje</t>
  </si>
  <si>
    <t>Otras Pérdidas Diversas</t>
  </si>
  <si>
    <t>ESTADO DE EVOLUCIÓN DEL PATRIMONIO NETO POR EL EJERCICIO FINALIZADO EL 31 DE DICIEMBRE DE 2022</t>
  </si>
  <si>
    <t>ESTADO DE EVOLUCIÓN DEL PATRIMONIO NETO POR EL EJERCICIO FINALIZADO EL 31 DE DICIEMBRE DE 2021</t>
  </si>
  <si>
    <t>Integración de Capital</t>
  </si>
  <si>
    <t>Reserva de Revalúo</t>
  </si>
  <si>
    <t>(Aumento) disminución neto de préstamos</t>
  </si>
  <si>
    <t>(Aumento) disminución neto de créditos diversos</t>
  </si>
  <si>
    <t>Aumento (disminución) neto de obligaciones por intermediación financiera</t>
  </si>
  <si>
    <t>Aumento (disminución) neto de obligaciones diversas</t>
  </si>
  <si>
    <t xml:space="preserve">     Carlos Carvallo</t>
  </si>
  <si>
    <t xml:space="preserve">        Presidente</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</si>
  <si>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</si>
  <si>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Mongelós González, Diana Leticia</t>
  </si>
  <si>
    <t>Melgarejo Rolón, Tomás Antonio</t>
  </si>
  <si>
    <t>Jara Román, Sonia Elizabeth</t>
  </si>
  <si>
    <t>Gómez Núñez Rodríguez Alcalá, Adriana</t>
  </si>
  <si>
    <t>Líneas de créditos acordadas</t>
  </si>
  <si>
    <t>Posición de Cambios</t>
  </si>
  <si>
    <t>Previsiones a Constituir s/Créditos por Med Excepcional 2020</t>
  </si>
  <si>
    <t>Venta y Cesión de Cartera</t>
  </si>
  <si>
    <t>percepción o cobro, según lo establecido por la Resolución N° 1, Acta N° 60 del BCP, de fecha 28 de setiembre de 2007:</t>
  </si>
  <si>
    <t>rubro "Gastos Generales".</t>
  </si>
  <si>
    <t>El impuesto a la renta corriente que se carga al resultado del ejercicio a la tasa 10% se basa en la utilidad contable antes de este concepto, ajustada por las partidas que la ley y sus reglamentaciones incluyen o excluyen para la determinación de la renta neta imponible.</t>
  </si>
  <si>
    <t>Resultado antes de Impuesto</t>
  </si>
  <si>
    <t>CAMBIOS EN ACTIVOS Y PASIVOS OPERATIVOS</t>
  </si>
  <si>
    <t>Cobros Pendientes CNB</t>
  </si>
  <si>
    <t xml:space="preserve">El monto aportado por la Entidad al FGD por los ejercicios finalizados al 31 de diciembre 2022 y 2021, asciende a Gs. 4.917.371.289 y </t>
  </si>
  <si>
    <t>según Nota SB. SG. N° 00030/2023.</t>
  </si>
  <si>
    <t xml:space="preserve">A partir del 13 de febrero del 2023, la entidad obtuvo aprobación para la habilitación del Departamento de Negocios Fiduciarios </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</si>
  <si>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
Los resultados de la gestión del riesgo son periódicamente comunicados al Comité de Riesgo Integral (CRI).</t>
  </si>
  <si>
    <t>Síndico</t>
  </si>
  <si>
    <t xml:space="preserve">                                      ESTADO DE FLUJOS DE EFECTIVO POR EL EJERCICIO FINALIZADO EL 31 DE DICIEMBRE DE 2022</t>
  </si>
  <si>
    <t xml:space="preserve">                                 CON CIFRAS COMPARATIVAS AL 31 DE DICIEMBRE DE 2021</t>
  </si>
  <si>
    <t>Firmado al solo efecto de identificar estos estados financieros con nuestro dictamen de fecha 13 de febrero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</si>
</sst>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00\ _P_t_s_-;\-* #,##0.00\ _P_t_s_-;_-* &quot;-&quot;??\ _P_t_s_-;_-@_-"/>
    <numFmt numFmtId="168" formatCode="_-* #,##0\ _P_t_s_-;\-* #,##0\ _P_t_s_-;_-* &quot;-&quot;??\ _P_t_s_-;_-@_-"/>
    <numFmt numFmtId="169" formatCode="#,##0_ ;[Red]\-#,##0\ "/>
    <numFmt numFmtId="170" formatCode="#,##0_ ;\-#,##0\ "/>
    <numFmt numFmtId="171" formatCode="&quot;Gs&quot;\ #,##0.00"/>
    <numFmt numFmtId="172" formatCode="#,##0.0"/>
    <numFmt numFmtId="173" formatCode="_(* #,##0_);_(* \(#,##0\);_(* &quot;-&quot;??_);_(@_)"/>
    <numFmt numFmtId="174" formatCode="0.0%"/>
    <numFmt numFmtId="175" formatCode="#,##0;\(#,##0\)"/>
    <numFmt numFmtId="176" formatCode="#,##0\ ;\(##,##0\)"/>
    <numFmt numFmtId="177" formatCode="_ * #,##0_ ;_ * \-#,##0_ ;_ * &quot;-&quot;??_ ;_ @_ "/>
    <numFmt numFmtId="178" formatCode="###,###,###,###,###,##0.00"/>
    <numFmt numFmtId="179" formatCode="#,##0.00_ ;\-#,##0.00\ "/>
  </numFmts>
  <fonts count="9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sz val="10"/>
      <color theme="0"/>
      <name val="Times New Roman"/>
      <family val="1"/>
    </font>
    <font>
      <sz val="8"/>
      <color theme="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sz val="9"/>
      <color theme="0"/>
      <name val="Times New Roman"/>
      <family val="1"/>
    </font>
    <font>
      <sz val="10"/>
      <color indexed="8"/>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b/>
      <sz val="10"/>
      <color indexed="10"/>
      <name val="Times New Roman"/>
      <family val="1"/>
    </font>
    <font>
      <sz val="8"/>
      <name val="Arial"/>
      <family val="2"/>
    </font>
    <font>
      <b/>
      <sz val="11"/>
      <color theme="1"/>
      <name val="Calibri"/>
      <family val="2"/>
      <scheme val="minor"/>
    </font>
    <font>
      <sz val="11"/>
      <color theme="1"/>
      <name val="Arial"/>
      <family val="2"/>
    </font>
    <font>
      <b/>
      <i/>
      <sz val="10"/>
      <color indexed="62"/>
      <name val="Times New Roman"/>
      <family val="1"/>
    </font>
    <font>
      <b/>
      <u/>
      <sz val="10"/>
      <color theme="1"/>
      <name val="Times New Roman"/>
      <family val="1"/>
    </font>
    <font>
      <u/>
      <sz val="10"/>
      <color theme="1"/>
      <name val="Times New Roman"/>
      <family val="1"/>
    </font>
    <font>
      <b/>
      <sz val="8"/>
      <name val="Arial"/>
      <family val="2"/>
    </font>
    <font>
      <sz val="10"/>
      <name val="Arial"/>
      <family val="2"/>
    </font>
    <font>
      <b/>
      <sz val="8"/>
      <name val="Arial"/>
      <family val="2"/>
    </font>
    <font>
      <sz val="8"/>
      <name val="Arial"/>
      <family val="2"/>
    </font>
    <font>
      <sz val="10"/>
      <name val="Times New Roman"/>
      <family val="1"/>
    </font>
    <font>
      <b/>
      <sz val="10"/>
      <name val="Times New Roman"/>
      <family val="1"/>
    </font>
    <font>
      <i/>
      <sz val="10"/>
      <color rgb="FFFF0000"/>
      <name val="Times New Roman"/>
      <family val="1"/>
    </font>
    <font>
      <b/>
      <sz val="8"/>
      <color theme="0"/>
      <name val="Arial"/>
      <family val="2"/>
    </font>
    <font>
      <sz val="8"/>
      <color theme="0"/>
      <name val="Arial"/>
      <family val="2"/>
    </font>
    <font>
      <sz val="10"/>
      <color theme="1"/>
      <name val="Arial"/>
      <family val="2"/>
    </font>
    <font>
      <b/>
      <sz val="8"/>
      <color theme="1"/>
      <name val="Times New Roman"/>
      <family val="1"/>
    </font>
    <font>
      <sz val="8"/>
      <color theme="1"/>
      <name val="Times New Roman"/>
      <family val="1"/>
    </font>
    <font>
      <sz val="13"/>
      <color theme="1"/>
      <name val="Times New Roman"/>
      <family val="1"/>
    </font>
    <font>
      <b/>
      <sz val="8"/>
      <color theme="1"/>
      <name val="Arial"/>
      <family val="2"/>
    </font>
    <font>
      <sz val="8"/>
      <color theme="1"/>
      <name val="Arial"/>
      <family val="2"/>
    </font>
    <font>
      <sz val="11"/>
      <color theme="1"/>
      <name val="Times New Roman"/>
      <family val="1"/>
    </font>
    <font>
      <i/>
      <sz val="11"/>
      <color theme="1"/>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indexed="64"/>
      </patternFill>
    </fill>
    <fill>
      <patternFill patternType="solid">
        <fgColor indexed="22"/>
        <bgColor indexed="64"/>
      </patternFill>
    </fill>
    <fill>
      <patternFill patternType="solid">
        <fgColor theme="0" tint="-0.34998626667073579"/>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thin">
        <color auto="1"/>
      </left>
      <right/>
      <top style="thin">
        <color auto="1"/>
      </top>
      <bottom style="thin">
        <color auto="1"/>
      </bottom>
      <diagonal/>
    </border>
    <border>
      <left/>
      <right/>
      <top/>
      <bottom style="thin">
        <color indexed="8"/>
      </bottom>
      <diagonal/>
    </border>
    <border>
      <left/>
      <right/>
      <top style="thin">
        <color auto="1"/>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indexed="8"/>
      </top>
      <bottom style="thin">
        <color indexed="8"/>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indexed="8"/>
      </top>
      <bottom style="double">
        <color indexed="8"/>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6">
    <xf numFmtId="0" fontId="0" fillId="0" borderId="0"/>
    <xf numFmtId="167" fontId="6"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7" fontId="6" fillId="0" borderId="0" applyFont="0" applyFill="0" applyBorder="0" applyAlignment="0" applyProtection="0"/>
    <xf numFmtId="0" fontId="6" fillId="0" borderId="0"/>
    <xf numFmtId="0" fontId="33" fillId="0" borderId="0"/>
    <xf numFmtId="0" fontId="33" fillId="0" borderId="0"/>
    <xf numFmtId="0" fontId="33" fillId="0" borderId="0"/>
    <xf numFmtId="9" fontId="6" fillId="0" borderId="0" applyFon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41" fontId="6" fillId="0" borderId="0" applyFon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65" fontId="6" fillId="0" borderId="0" applyFont="0" applyFill="0" applyBorder="0" applyAlignment="0" applyProtection="0"/>
    <xf numFmtId="0" fontId="69"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4" fillId="0" borderId="0"/>
    <xf numFmtId="166" fontId="4" fillId="0" borderId="0" applyFont="0" applyFill="0" applyBorder="0" applyAlignment="0" applyProtection="0"/>
    <xf numFmtId="166" fontId="4" fillId="0" borderId="0" applyFont="0" applyFill="0" applyBorder="0" applyAlignment="0" applyProtection="0"/>
    <xf numFmtId="0" fontId="3" fillId="0" borderId="0"/>
    <xf numFmtId="0" fontId="6" fillId="0" borderId="0"/>
    <xf numFmtId="0" fontId="2" fillId="0" borderId="0"/>
    <xf numFmtId="164" fontId="2" fillId="0" borderId="0" applyFont="0" applyFill="0" applyBorder="0" applyAlignment="0" applyProtection="0"/>
    <xf numFmtId="0" fontId="1" fillId="0" borderId="0"/>
    <xf numFmtId="41" fontId="1" fillId="0" borderId="0" applyFont="0" applyFill="0" applyBorder="0" applyAlignment="0" applyProtection="0"/>
    <xf numFmtId="0" fontId="6" fillId="0" borderId="0"/>
    <xf numFmtId="0" fontId="6" fillId="0" borderId="0"/>
    <xf numFmtId="41" fontId="1" fillId="0" borderId="0" applyFont="0" applyFill="0" applyBorder="0" applyAlignment="0" applyProtection="0"/>
    <xf numFmtId="9" fontId="6" fillId="0" borderId="0" applyFont="0" applyFill="0" applyBorder="0" applyAlignment="0" applyProtection="0"/>
    <xf numFmtId="165" fontId="1" fillId="0" borderId="0" applyFont="0" applyFill="0" applyBorder="0" applyAlignment="0" applyProtection="0"/>
    <xf numFmtId="0" fontId="74" fillId="0" borderId="0"/>
    <xf numFmtId="0" fontId="79" fillId="0" borderId="0"/>
    <xf numFmtId="0" fontId="79" fillId="0" borderId="0"/>
    <xf numFmtId="0" fontId="79" fillId="0" borderId="0"/>
  </cellStyleXfs>
  <cellXfs count="865">
    <xf numFmtId="0" fontId="0" fillId="0" borderId="0" xfId="0"/>
    <xf numFmtId="0" fontId="7" fillId="0" borderId="0" xfId="0" applyFont="1"/>
    <xf numFmtId="0" fontId="10" fillId="0" borderId="0" xfId="0" applyFont="1"/>
    <xf numFmtId="0" fontId="10" fillId="0" borderId="0" xfId="0" quotePrefix="1" applyFont="1" applyAlignment="1">
      <alignment horizontal="left"/>
    </xf>
    <xf numFmtId="3" fontId="10" fillId="0" borderId="0" xfId="0" applyNumberFormat="1" applyFont="1"/>
    <xf numFmtId="0" fontId="11" fillId="0" borderId="0" xfId="0" applyFont="1"/>
    <xf numFmtId="0" fontId="13" fillId="0" borderId="0" xfId="0" applyFont="1"/>
    <xf numFmtId="0" fontId="14" fillId="0" borderId="0" xfId="0" applyFont="1"/>
    <xf numFmtId="0" fontId="10" fillId="0" borderId="0" xfId="0" applyFont="1" applyAlignment="1">
      <alignment horizontal="left"/>
    </xf>
    <xf numFmtId="0" fontId="15" fillId="0" borderId="0" xfId="0" applyFont="1" applyAlignment="1">
      <alignment horizontal="left"/>
    </xf>
    <xf numFmtId="0" fontId="17" fillId="0" borderId="0" xfId="0" applyFont="1"/>
    <xf numFmtId="0" fontId="10" fillId="2" borderId="0" xfId="0" applyFont="1" applyFill="1"/>
    <xf numFmtId="0" fontId="12" fillId="0" borderId="0" xfId="0" applyFont="1"/>
    <xf numFmtId="4" fontId="10" fillId="0" borderId="0" xfId="0" applyNumberFormat="1" applyFont="1"/>
    <xf numFmtId="0" fontId="21" fillId="0" borderId="0" xfId="0" applyFont="1"/>
    <xf numFmtId="168" fontId="10" fillId="0" borderId="0" xfId="0" applyNumberFormat="1" applyFont="1"/>
    <xf numFmtId="0" fontId="10" fillId="0" borderId="0" xfId="0" applyFont="1" applyAlignment="1">
      <alignment horizontal="right"/>
    </xf>
    <xf numFmtId="169" fontId="23" fillId="0" borderId="0" xfId="1" applyNumberFormat="1" applyFont="1" applyFill="1" applyBorder="1"/>
    <xf numFmtId="169" fontId="21" fillId="0" borderId="0" xfId="0" applyNumberFormat="1" applyFont="1"/>
    <xf numFmtId="169" fontId="7" fillId="0" borderId="0" xfId="0" applyNumberFormat="1" applyFont="1"/>
    <xf numFmtId="168" fontId="10" fillId="0" borderId="0" xfId="1" applyNumberFormat="1" applyFont="1" applyFill="1"/>
    <xf numFmtId="3" fontId="12" fillId="0" borderId="0" xfId="0" applyNumberFormat="1" applyFont="1"/>
    <xf numFmtId="169" fontId="12" fillId="0" borderId="0" xfId="0" applyNumberFormat="1" applyFont="1"/>
    <xf numFmtId="0" fontId="19" fillId="0" borderId="0" xfId="0" applyFont="1"/>
    <xf numFmtId="0" fontId="15" fillId="0" borderId="0" xfId="0" applyFont="1"/>
    <xf numFmtId="0" fontId="15" fillId="0" borderId="0" xfId="0" applyFont="1" applyAlignment="1">
      <alignment horizontal="center"/>
    </xf>
    <xf numFmtId="3" fontId="18" fillId="0" borderId="0" xfId="0" applyNumberFormat="1" applyFont="1"/>
    <xf numFmtId="0" fontId="12" fillId="0" borderId="0" xfId="0" applyFont="1" applyAlignment="1">
      <alignment horizontal="center"/>
    </xf>
    <xf numFmtId="0" fontId="24" fillId="0" borderId="0" xfId="0" applyFont="1" applyAlignment="1">
      <alignment horizontal="left"/>
    </xf>
    <xf numFmtId="0" fontId="25" fillId="0" borderId="0" xfId="0" applyFont="1"/>
    <xf numFmtId="0" fontId="18" fillId="0" borderId="0" xfId="0" applyFont="1" applyAlignment="1">
      <alignment horizontal="center"/>
    </xf>
    <xf numFmtId="0" fontId="16" fillId="0" borderId="0" xfId="0" applyFont="1"/>
    <xf numFmtId="0" fontId="18" fillId="0" borderId="0" xfId="0" applyFont="1"/>
    <xf numFmtId="169" fontId="19" fillId="0" borderId="0" xfId="0" applyNumberFormat="1" applyFont="1"/>
    <xf numFmtId="0" fontId="27" fillId="0" borderId="0" xfId="0" applyFont="1"/>
    <xf numFmtId="3" fontId="8" fillId="0" borderId="0" xfId="0" applyNumberFormat="1" applyFont="1"/>
    <xf numFmtId="0" fontId="10" fillId="0" borderId="0" xfId="0" quotePrefix="1" applyFont="1" applyAlignment="1">
      <alignment horizontal="left" vertical="center"/>
    </xf>
    <xf numFmtId="0" fontId="10" fillId="0" borderId="0" xfId="0" applyFont="1" applyAlignment="1">
      <alignment horizontal="center" vertical="center"/>
    </xf>
    <xf numFmtId="3" fontId="16" fillId="0" borderId="0" xfId="0" applyNumberFormat="1" applyFont="1" applyAlignment="1">
      <alignment horizontal="center" vertical="center"/>
    </xf>
    <xf numFmtId="3" fontId="10" fillId="0" borderId="0" xfId="0" applyNumberFormat="1" applyFont="1" applyAlignment="1">
      <alignment horizontal="center" vertical="center"/>
    </xf>
    <xf numFmtId="167" fontId="12" fillId="0" borderId="0" xfId="1" applyFont="1" applyFill="1"/>
    <xf numFmtId="0" fontId="15" fillId="0" borderId="0" xfId="0" applyFont="1" applyAlignment="1">
      <alignment horizontal="center" wrapText="1"/>
    </xf>
    <xf numFmtId="168" fontId="10" fillId="0" borderId="0" xfId="1" applyNumberFormat="1" applyFont="1" applyFill="1" applyBorder="1" applyAlignment="1">
      <alignment wrapText="1"/>
    </xf>
    <xf numFmtId="37" fontId="10" fillId="0" borderId="0" xfId="0" applyNumberFormat="1" applyFont="1"/>
    <xf numFmtId="0" fontId="28" fillId="0" borderId="0" xfId="0" applyFont="1"/>
    <xf numFmtId="10" fontId="29" fillId="0" borderId="0" xfId="0" applyNumberFormat="1" applyFont="1" applyAlignment="1">
      <alignment horizontal="center"/>
    </xf>
    <xf numFmtId="0" fontId="34" fillId="0" borderId="0" xfId="0" applyFont="1"/>
    <xf numFmtId="0" fontId="22" fillId="0" borderId="0" xfId="0" applyFont="1"/>
    <xf numFmtId="0" fontId="8" fillId="0" borderId="0" xfId="0" applyFont="1"/>
    <xf numFmtId="0" fontId="26" fillId="0" borderId="0" xfId="0" applyFont="1"/>
    <xf numFmtId="0" fontId="35" fillId="0" borderId="0" xfId="0" applyFont="1" applyAlignment="1">
      <alignment horizontal="left" readingOrder="1"/>
    </xf>
    <xf numFmtId="0" fontId="24" fillId="0" borderId="0" xfId="0" applyFont="1" applyAlignment="1">
      <alignment horizontal="center"/>
    </xf>
    <xf numFmtId="3" fontId="16" fillId="0" borderId="0" xfId="0" applyNumberFormat="1" applyFont="1"/>
    <xf numFmtId="0" fontId="17" fillId="0" borderId="0" xfId="0" applyFont="1" applyAlignment="1">
      <alignment horizontal="justify" vertical="justify" wrapText="1"/>
    </xf>
    <xf numFmtId="0" fontId="10" fillId="0" borderId="0" xfId="0" applyFont="1" applyAlignment="1">
      <alignment vertical="center"/>
    </xf>
    <xf numFmtId="0" fontId="10" fillId="0" borderId="1" xfId="0" quotePrefix="1" applyFont="1" applyBorder="1" applyAlignment="1">
      <alignment horizontal="left"/>
    </xf>
    <xf numFmtId="0" fontId="12" fillId="0" borderId="2" xfId="0" applyFont="1" applyBorder="1"/>
    <xf numFmtId="0" fontId="10" fillId="0" borderId="2" xfId="0" applyFont="1" applyBorder="1"/>
    <xf numFmtId="0" fontId="22" fillId="2" borderId="0" xfId="0" applyFont="1" applyFill="1"/>
    <xf numFmtId="169" fontId="12" fillId="0" borderId="1" xfId="0" applyNumberFormat="1" applyFont="1" applyBorder="1" applyAlignment="1">
      <alignment horizontal="center"/>
    </xf>
    <xf numFmtId="37" fontId="12" fillId="0" borderId="1" xfId="0" applyNumberFormat="1" applyFont="1" applyBorder="1" applyAlignment="1">
      <alignment horizontal="center"/>
    </xf>
    <xf numFmtId="169" fontId="12" fillId="0" borderId="1" xfId="1" applyNumberFormat="1" applyFont="1" applyFill="1" applyBorder="1" applyAlignment="1">
      <alignment horizontal="center" vertical="center"/>
    </xf>
    <xf numFmtId="37" fontId="12" fillId="0" borderId="1" xfId="1" applyNumberFormat="1" applyFont="1" applyBorder="1" applyAlignment="1">
      <alignment horizontal="right"/>
    </xf>
    <xf numFmtId="0" fontId="10" fillId="0" borderId="1" xfId="1" applyNumberFormat="1" applyFont="1" applyFill="1" applyBorder="1" applyAlignment="1">
      <alignment horizontal="center" vertical="center"/>
    </xf>
    <xf numFmtId="3" fontId="10"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0" fontId="12" fillId="0" borderId="1" xfId="6" applyFont="1" applyBorder="1" applyAlignment="1">
      <alignment horizontal="left" vertical="center"/>
    </xf>
    <xf numFmtId="3" fontId="12" fillId="0" borderId="1" xfId="6" applyNumberFormat="1" applyFont="1" applyBorder="1" applyAlignment="1">
      <alignment horizontal="right" vertical="center"/>
    </xf>
    <xf numFmtId="3" fontId="10" fillId="0" borderId="1" xfId="1" applyNumberFormat="1" applyFont="1" applyBorder="1" applyAlignment="1">
      <alignment vertical="center"/>
    </xf>
    <xf numFmtId="3" fontId="12" fillId="0" borderId="1" xfId="1" applyNumberFormat="1" applyFont="1" applyBorder="1" applyAlignment="1">
      <alignment vertical="center"/>
    </xf>
    <xf numFmtId="0" fontId="10" fillId="0" borderId="1" xfId="0" applyFont="1" applyBorder="1" applyAlignment="1">
      <alignment horizontal="left"/>
    </xf>
    <xf numFmtId="3" fontId="10" fillId="0" borderId="1" xfId="1" applyNumberFormat="1" applyFont="1" applyFill="1" applyBorder="1" applyAlignment="1">
      <alignment horizontal="right"/>
    </xf>
    <xf numFmtId="0" fontId="10" fillId="0" borderId="0" xfId="0" applyFont="1" applyAlignment="1">
      <alignment vertical="justify" wrapText="1"/>
    </xf>
    <xf numFmtId="0" fontId="10" fillId="0" borderId="1" xfId="0" applyFont="1" applyBorder="1" applyAlignment="1">
      <alignment horizontal="left" vertical="center" wrapText="1"/>
    </xf>
    <xf numFmtId="0" fontId="10" fillId="0" borderId="1" xfId="0" quotePrefix="1" applyFont="1" applyBorder="1" applyAlignment="1">
      <alignment horizontal="left" vertical="center"/>
    </xf>
    <xf numFmtId="0" fontId="10" fillId="0" borderId="1" xfId="0" applyFont="1" applyBorder="1" applyAlignment="1">
      <alignment horizontal="left" vertical="center"/>
    </xf>
    <xf numFmtId="3" fontId="10" fillId="0" borderId="1" xfId="1" applyNumberFormat="1" applyFont="1" applyBorder="1" applyAlignment="1">
      <alignment horizontal="right" vertical="center"/>
    </xf>
    <xf numFmtId="3" fontId="12" fillId="0" borderId="1" xfId="1" applyNumberFormat="1" applyFont="1" applyBorder="1" applyAlignment="1">
      <alignment horizontal="right" vertical="center"/>
    </xf>
    <xf numFmtId="0" fontId="12" fillId="0" borderId="1" xfId="0" applyFont="1" applyBorder="1" applyAlignment="1">
      <alignment horizontal="center"/>
    </xf>
    <xf numFmtId="4" fontId="10" fillId="0" borderId="1" xfId="0" applyNumberFormat="1" applyFont="1" applyBorder="1" applyAlignment="1">
      <alignment horizontal="left"/>
    </xf>
    <xf numFmtId="0" fontId="12" fillId="0" borderId="1" xfId="0" applyFont="1" applyBorder="1" applyAlignment="1">
      <alignment horizontal="left" vertical="center"/>
    </xf>
    <xf numFmtId="3" fontId="12" fillId="0" borderId="0" xfId="0" applyNumberFormat="1" applyFont="1" applyAlignment="1">
      <alignment horizontal="center"/>
    </xf>
    <xf numFmtId="0" fontId="10" fillId="3" borderId="0" xfId="0" applyFont="1" applyFill="1"/>
    <xf numFmtId="0" fontId="12" fillId="3" borderId="0" xfId="0" applyFont="1" applyFill="1"/>
    <xf numFmtId="0" fontId="10" fillId="3" borderId="0" xfId="0" applyFont="1" applyFill="1" applyAlignment="1">
      <alignment horizontal="left"/>
    </xf>
    <xf numFmtId="0" fontId="12" fillId="0" borderId="1" xfId="0" applyFont="1" applyBorder="1" applyAlignment="1">
      <alignment horizontal="left" vertical="center" wrapText="1"/>
    </xf>
    <xf numFmtId="0" fontId="10" fillId="0" borderId="1" xfId="0" applyFont="1" applyBorder="1"/>
    <xf numFmtId="3" fontId="10" fillId="0" borderId="1" xfId="0" quotePrefix="1" applyNumberFormat="1" applyFont="1" applyBorder="1" applyAlignment="1">
      <alignment horizontal="right" vertical="center"/>
    </xf>
    <xf numFmtId="3" fontId="18" fillId="0" borderId="3" xfId="0" applyNumberFormat="1" applyFont="1" applyBorder="1"/>
    <xf numFmtId="3" fontId="18" fillId="0" borderId="1" xfId="0" applyNumberFormat="1" applyFont="1" applyBorder="1"/>
    <xf numFmtId="3" fontId="18" fillId="0" borderId="4" xfId="0" applyNumberFormat="1" applyFont="1" applyBorder="1"/>
    <xf numFmtId="0" fontId="22" fillId="3" borderId="0" xfId="0" applyFont="1" applyFill="1" applyAlignment="1">
      <alignment horizontal="left"/>
    </xf>
    <xf numFmtId="0" fontId="10" fillId="3" borderId="1" xfId="0" quotePrefix="1" applyFont="1" applyFill="1" applyBorder="1" applyAlignment="1">
      <alignment horizontal="left"/>
    </xf>
    <xf numFmtId="0" fontId="12" fillId="0" borderId="0" xfId="0" quotePrefix="1" applyFont="1" applyAlignment="1">
      <alignment horizontal="left"/>
    </xf>
    <xf numFmtId="0" fontId="12" fillId="0" borderId="0" xfId="0" applyFont="1" applyAlignment="1">
      <alignment horizontal="left"/>
    </xf>
    <xf numFmtId="3" fontId="12" fillId="0" borderId="0" xfId="0" applyNumberFormat="1" applyFont="1" applyAlignment="1">
      <alignment horizontal="right"/>
    </xf>
    <xf numFmtId="3" fontId="12" fillId="0" borderId="1" xfId="0" applyNumberFormat="1" applyFont="1" applyBorder="1" applyAlignment="1">
      <alignment horizontal="right"/>
    </xf>
    <xf numFmtId="37" fontId="21" fillId="0" borderId="0" xfId="0" applyNumberFormat="1" applyFont="1"/>
    <xf numFmtId="0" fontId="10" fillId="3" borderId="0" xfId="0" quotePrefix="1" applyFont="1" applyFill="1" applyAlignment="1">
      <alignment horizontal="left" vertical="center"/>
    </xf>
    <xf numFmtId="0" fontId="10" fillId="3" borderId="0" xfId="0" applyFont="1" applyFill="1" applyAlignment="1">
      <alignment horizontal="center" vertical="center"/>
    </xf>
    <xf numFmtId="0" fontId="10" fillId="3" borderId="1" xfId="0" applyFont="1" applyFill="1" applyBorder="1" applyAlignment="1">
      <alignment horizontal="left"/>
    </xf>
    <xf numFmtId="0" fontId="12" fillId="3" borderId="1" xfId="0" applyFont="1" applyFill="1" applyBorder="1" applyAlignment="1">
      <alignment horizontal="center"/>
    </xf>
    <xf numFmtId="169" fontId="12" fillId="3" borderId="1" xfId="1" applyNumberFormat="1" applyFont="1" applyFill="1" applyBorder="1" applyAlignment="1">
      <alignment horizontal="center"/>
    </xf>
    <xf numFmtId="169" fontId="10" fillId="0" borderId="0" xfId="0" applyNumberFormat="1" applyFont="1" applyAlignment="1">
      <alignment horizontal="center" vertical="center"/>
    </xf>
    <xf numFmtId="10" fontId="31" fillId="0" borderId="0" xfId="0" applyNumberFormat="1" applyFont="1" applyAlignment="1">
      <alignment horizontal="center" wrapText="1"/>
    </xf>
    <xf numFmtId="169" fontId="30" fillId="0" borderId="0" xfId="1" applyNumberFormat="1" applyFont="1" applyFill="1" applyBorder="1"/>
    <xf numFmtId="172" fontId="27" fillId="0" borderId="0" xfId="0" applyNumberFormat="1" applyFont="1"/>
    <xf numFmtId="37" fontId="10" fillId="0" borderId="2" xfId="0" applyNumberFormat="1" applyFont="1" applyBorder="1" applyAlignment="1">
      <alignment horizontal="left"/>
    </xf>
    <xf numFmtId="0" fontId="8" fillId="0" borderId="1" xfId="0" applyFont="1" applyBorder="1"/>
    <xf numFmtId="3" fontId="15" fillId="0" borderId="1" xfId="0" applyNumberFormat="1" applyFont="1" applyBorder="1"/>
    <xf numFmtId="0" fontId="15" fillId="0" borderId="3" xfId="0" applyFont="1" applyBorder="1" applyAlignment="1">
      <alignment horizontal="center"/>
    </xf>
    <xf numFmtId="0" fontId="15" fillId="0" borderId="2" xfId="0" applyFont="1" applyBorder="1" applyAlignment="1">
      <alignment horizontal="center"/>
    </xf>
    <xf numFmtId="0" fontId="15" fillId="0" borderId="5" xfId="0" applyFont="1" applyBorder="1" applyAlignment="1">
      <alignment horizontal="center"/>
    </xf>
    <xf numFmtId="3" fontId="18" fillId="0" borderId="8" xfId="0" applyNumberFormat="1" applyFont="1" applyBorder="1"/>
    <xf numFmtId="3" fontId="18" fillId="0" borderId="9" xfId="0" applyNumberFormat="1" applyFont="1" applyBorder="1"/>
    <xf numFmtId="3" fontId="36" fillId="0" borderId="0" xfId="0" applyNumberFormat="1" applyFont="1"/>
    <xf numFmtId="0" fontId="15" fillId="0" borderId="0" xfId="0" applyFont="1" applyAlignment="1">
      <alignment horizontal="left" readingOrder="1"/>
    </xf>
    <xf numFmtId="37" fontId="12" fillId="0" borderId="1" xfId="1" applyNumberFormat="1" applyFont="1" applyFill="1" applyBorder="1" applyAlignment="1">
      <alignment horizontal="right"/>
    </xf>
    <xf numFmtId="0" fontId="37" fillId="0" borderId="0" xfId="0" applyFont="1"/>
    <xf numFmtId="0" fontId="38" fillId="0" borderId="0" xfId="0" applyFont="1"/>
    <xf numFmtId="0" fontId="39" fillId="0" borderId="0" xfId="0" applyFont="1"/>
    <xf numFmtId="169" fontId="15" fillId="3" borderId="6" xfId="0" applyNumberFormat="1" applyFont="1" applyFill="1" applyBorder="1"/>
    <xf numFmtId="0" fontId="18" fillId="3" borderId="0" xfId="0" applyFont="1" applyFill="1"/>
    <xf numFmtId="169" fontId="15" fillId="3" borderId="0" xfId="0" applyNumberFormat="1" applyFont="1" applyFill="1"/>
    <xf numFmtId="3" fontId="34" fillId="0" borderId="0" xfId="0" applyNumberFormat="1" applyFont="1"/>
    <xf numFmtId="0" fontId="40" fillId="0" borderId="0" xfId="0" applyFont="1"/>
    <xf numFmtId="0" fontId="41" fillId="0" borderId="0" xfId="0" applyFont="1"/>
    <xf numFmtId="0" fontId="40" fillId="2" borderId="0" xfId="0" applyFont="1" applyFill="1"/>
    <xf numFmtId="169" fontId="12" fillId="0" borderId="1" xfId="0" applyNumberFormat="1" applyFont="1" applyBorder="1" applyAlignment="1">
      <alignment horizontal="right" wrapText="1"/>
    </xf>
    <xf numFmtId="0" fontId="32" fillId="0" borderId="0" xfId="0" applyFont="1"/>
    <xf numFmtId="3" fontId="10" fillId="0" borderId="1" xfId="0" applyNumberFormat="1" applyFont="1" applyBorder="1"/>
    <xf numFmtId="170" fontId="10" fillId="3" borderId="1" xfId="1" applyNumberFormat="1" applyFont="1" applyFill="1" applyBorder="1" applyAlignment="1">
      <alignment vertical="center" wrapText="1"/>
    </xf>
    <xf numFmtId="0" fontId="12" fillId="0" borderId="2" xfId="0" applyFont="1" applyBorder="1" applyAlignment="1">
      <alignment horizontal="center"/>
    </xf>
    <xf numFmtId="0" fontId="12" fillId="0" borderId="8" xfId="0" applyFont="1" applyBorder="1" applyAlignment="1">
      <alignment horizontal="center"/>
    </xf>
    <xf numFmtId="0" fontId="12" fillId="0" borderId="3" xfId="0" applyFont="1" applyBorder="1" applyAlignment="1">
      <alignment horizontal="center"/>
    </xf>
    <xf numFmtId="3" fontId="10" fillId="0" borderId="3" xfId="0" applyNumberFormat="1" applyFont="1" applyBorder="1"/>
    <xf numFmtId="3" fontId="10" fillId="0" borderId="2" xfId="0" applyNumberFormat="1" applyFont="1" applyBorder="1"/>
    <xf numFmtId="0" fontId="12" fillId="0" borderId="5" xfId="0" applyFont="1" applyBorder="1"/>
    <xf numFmtId="0" fontId="12" fillId="0" borderId="1" xfId="0" applyFont="1" applyBorder="1"/>
    <xf numFmtId="3" fontId="12" fillId="0" borderId="2" xfId="0" applyNumberFormat="1" applyFont="1" applyBorder="1"/>
    <xf numFmtId="3" fontId="12" fillId="0" borderId="1" xfId="0" applyNumberFormat="1" applyFont="1" applyBorder="1"/>
    <xf numFmtId="3" fontId="10" fillId="0" borderId="8" xfId="0" applyNumberFormat="1" applyFont="1" applyBorder="1"/>
    <xf numFmtId="3" fontId="15" fillId="3" borderId="6" xfId="0" applyNumberFormat="1" applyFont="1" applyFill="1" applyBorder="1"/>
    <xf numFmtId="3" fontId="0" fillId="0" borderId="0" xfId="0" applyNumberFormat="1"/>
    <xf numFmtId="169" fontId="12" fillId="0" borderId="0" xfId="0" applyNumberFormat="1" applyFont="1" applyAlignment="1">
      <alignment horizontal="center"/>
    </xf>
    <xf numFmtId="169" fontId="18" fillId="0" borderId="0" xfId="0" applyNumberFormat="1" applyFont="1"/>
    <xf numFmtId="0" fontId="45" fillId="0" borderId="0" xfId="0" applyFont="1"/>
    <xf numFmtId="3" fontId="41" fillId="0" borderId="0" xfId="0" applyNumberFormat="1" applyFont="1"/>
    <xf numFmtId="168" fontId="42" fillId="0" borderId="0" xfId="1" applyNumberFormat="1" applyFont="1" applyFill="1"/>
    <xf numFmtId="168" fontId="46" fillId="0" borderId="0" xfId="1" applyNumberFormat="1" applyFont="1" applyFill="1"/>
    <xf numFmtId="172" fontId="46" fillId="0" borderId="0" xfId="1" applyNumberFormat="1" applyFont="1" applyFill="1"/>
    <xf numFmtId="168" fontId="47" fillId="0" borderId="0" xfId="1" applyNumberFormat="1" applyFont="1" applyFill="1"/>
    <xf numFmtId="168" fontId="47" fillId="0" borderId="0" xfId="1" applyNumberFormat="1" applyFont="1" applyFill="1" applyBorder="1"/>
    <xf numFmtId="39" fontId="12" fillId="0" borderId="1" xfId="1" applyNumberFormat="1" applyFont="1" applyBorder="1" applyAlignment="1">
      <alignment horizontal="right"/>
    </xf>
    <xf numFmtId="0" fontId="24" fillId="0" borderId="0" xfId="0" applyFont="1"/>
    <xf numFmtId="167" fontId="16" fillId="0" borderId="0" xfId="1" applyFont="1" applyBorder="1"/>
    <xf numFmtId="3" fontId="12" fillId="0" borderId="1" xfId="0" applyNumberFormat="1" applyFont="1" applyBorder="1" applyAlignment="1">
      <alignment wrapText="1"/>
    </xf>
    <xf numFmtId="0" fontId="20" fillId="0" borderId="0" xfId="0" applyFont="1"/>
    <xf numFmtId="0" fontId="20" fillId="0" borderId="12" xfId="0" applyFont="1" applyBorder="1"/>
    <xf numFmtId="0" fontId="12" fillId="0" borderId="0" xfId="0" applyFont="1" applyAlignment="1">
      <alignment horizontal="left" vertical="center"/>
    </xf>
    <xf numFmtId="37" fontId="12" fillId="0" borderId="0" xfId="1" applyNumberFormat="1" applyFont="1" applyFill="1" applyBorder="1" applyAlignment="1">
      <alignment horizontal="right"/>
    </xf>
    <xf numFmtId="39" fontId="12" fillId="0" borderId="1" xfId="1" applyNumberFormat="1" applyFont="1" applyFill="1" applyBorder="1" applyAlignment="1">
      <alignment horizontal="right"/>
    </xf>
    <xf numFmtId="0" fontId="12" fillId="0" borderId="0" xfId="6" applyFont="1" applyAlignment="1">
      <alignment horizontal="center" vertical="center"/>
    </xf>
    <xf numFmtId="3" fontId="12" fillId="0" borderId="0" xfId="6" applyNumberFormat="1" applyFont="1" applyAlignment="1">
      <alignment horizontal="right" vertical="center"/>
    </xf>
    <xf numFmtId="37" fontId="12" fillId="0" borderId="0" xfId="0" applyNumberFormat="1" applyFont="1" applyAlignment="1">
      <alignment horizontal="center"/>
    </xf>
    <xf numFmtId="169" fontId="12" fillId="0" borderId="0" xfId="0" applyNumberFormat="1" applyFont="1" applyAlignment="1">
      <alignment horizontal="right" wrapText="1"/>
    </xf>
    <xf numFmtId="37" fontId="12" fillId="0" borderId="2" xfId="0" applyNumberFormat="1" applyFont="1" applyBorder="1"/>
    <xf numFmtId="37" fontId="10" fillId="0" borderId="2" xfId="0" applyNumberFormat="1" applyFont="1" applyBorder="1"/>
    <xf numFmtId="3" fontId="12" fillId="0" borderId="0" xfId="1" applyNumberFormat="1" applyFont="1" applyBorder="1" applyAlignment="1">
      <alignment horizontal="right" vertical="center"/>
    </xf>
    <xf numFmtId="41" fontId="18" fillId="0" borderId="3" xfId="14" applyFont="1" applyFill="1" applyBorder="1" applyAlignment="1">
      <alignment horizontal="right"/>
    </xf>
    <xf numFmtId="41" fontId="18" fillId="0" borderId="1" xfId="14" applyFont="1" applyFill="1" applyBorder="1" applyAlignment="1">
      <alignment horizontal="center" vertical="center"/>
    </xf>
    <xf numFmtId="41" fontId="18" fillId="0" borderId="2" xfId="14" applyFont="1" applyFill="1" applyBorder="1" applyAlignment="1">
      <alignment horizontal="right"/>
    </xf>
    <xf numFmtId="41" fontId="18" fillId="0" borderId="7" xfId="14" applyFont="1" applyFill="1" applyBorder="1" applyAlignment="1">
      <alignment horizontal="right"/>
    </xf>
    <xf numFmtId="41" fontId="18" fillId="0" borderId="5" xfId="14" applyFont="1" applyFill="1" applyBorder="1" applyAlignment="1">
      <alignment horizontal="center" vertical="center"/>
    </xf>
    <xf numFmtId="41" fontId="18" fillId="0" borderId="8" xfId="14" applyFont="1" applyFill="1" applyBorder="1" applyAlignment="1">
      <alignment horizontal="right"/>
    </xf>
    <xf numFmtId="41" fontId="15" fillId="0" borderId="1" xfId="14" applyFont="1" applyFill="1" applyBorder="1" applyAlignment="1">
      <alignment horizontal="right"/>
    </xf>
    <xf numFmtId="41" fontId="15" fillId="0" borderId="1" xfId="14" applyFont="1" applyFill="1" applyBorder="1"/>
    <xf numFmtId="41" fontId="10" fillId="0" borderId="1" xfId="14" applyFont="1" applyFill="1" applyBorder="1"/>
    <xf numFmtId="41" fontId="0" fillId="0" borderId="1" xfId="14" applyFont="1" applyBorder="1"/>
    <xf numFmtId="41" fontId="10" fillId="0" borderId="3" xfId="14" applyFont="1" applyFill="1" applyBorder="1"/>
    <xf numFmtId="41" fontId="12" fillId="0" borderId="1" xfId="14" applyFont="1" applyFill="1" applyBorder="1"/>
    <xf numFmtId="173" fontId="10" fillId="0" borderId="3" xfId="0" applyNumberFormat="1" applyFont="1" applyBorder="1"/>
    <xf numFmtId="173" fontId="10" fillId="0" borderId="4" xfId="0" applyNumberFormat="1" applyFont="1" applyBorder="1"/>
    <xf numFmtId="173" fontId="10" fillId="0" borderId="2" xfId="0" applyNumberFormat="1" applyFont="1" applyBorder="1"/>
    <xf numFmtId="173" fontId="10" fillId="0" borderId="1" xfId="0" applyNumberFormat="1" applyFont="1" applyBorder="1"/>
    <xf numFmtId="173" fontId="10" fillId="0" borderId="11" xfId="0" applyNumberFormat="1" applyFont="1" applyBorder="1"/>
    <xf numFmtId="173" fontId="12" fillId="0" borderId="1" xfId="0" applyNumberFormat="1" applyFont="1" applyBorder="1"/>
    <xf numFmtId="173" fontId="12" fillId="0" borderId="0" xfId="0" applyNumberFormat="1" applyFont="1"/>
    <xf numFmtId="173" fontId="10" fillId="0" borderId="0" xfId="0" applyNumberFormat="1" applyFont="1"/>
    <xf numFmtId="173" fontId="10" fillId="0" borderId="8" xfId="0" applyNumberFormat="1" applyFont="1" applyBorder="1"/>
    <xf numFmtId="173" fontId="10" fillId="0" borderId="1" xfId="6" applyNumberFormat="1" applyFont="1" applyBorder="1" applyAlignment="1">
      <alignment horizontal="right" vertical="center"/>
    </xf>
    <xf numFmtId="41" fontId="10" fillId="0" borderId="1" xfId="14" applyFont="1" applyBorder="1" applyAlignment="1">
      <alignment horizontal="right" vertical="center"/>
    </xf>
    <xf numFmtId="41" fontId="10" fillId="0" borderId="1" xfId="14" applyFont="1" applyFill="1" applyBorder="1" applyAlignment="1">
      <alignment horizontal="right" vertical="center"/>
    </xf>
    <xf numFmtId="173" fontId="10" fillId="0" borderId="1" xfId="1" applyNumberFormat="1" applyFont="1" applyBorder="1" applyAlignment="1">
      <alignment vertical="center"/>
    </xf>
    <xf numFmtId="173" fontId="12" fillId="0" borderId="1" xfId="1" applyNumberFormat="1" applyFont="1" applyBorder="1" applyAlignment="1">
      <alignment vertical="center"/>
    </xf>
    <xf numFmtId="173" fontId="10" fillId="0" borderId="4" xfId="1" applyNumberFormat="1" applyFont="1" applyBorder="1" applyAlignment="1">
      <alignment vertical="center"/>
    </xf>
    <xf numFmtId="173" fontId="10" fillId="0" borderId="1" xfId="1" applyNumberFormat="1" applyFont="1" applyFill="1" applyBorder="1" applyAlignment="1">
      <alignment horizontal="right"/>
    </xf>
    <xf numFmtId="173" fontId="19" fillId="0" borderId="0" xfId="0" applyNumberFormat="1" applyFont="1"/>
    <xf numFmtId="41" fontId="12" fillId="0" borderId="1" xfId="14" applyFont="1" applyFill="1" applyBorder="1" applyAlignment="1">
      <alignment horizontal="right" vertical="center"/>
    </xf>
    <xf numFmtId="173" fontId="10" fillId="0" borderId="1" xfId="14" applyNumberFormat="1" applyFont="1" applyFill="1" applyBorder="1" applyAlignment="1">
      <alignment horizontal="right" vertical="center" wrapText="1"/>
    </xf>
    <xf numFmtId="173" fontId="12" fillId="0" borderId="1" xfId="1" applyNumberFormat="1" applyFont="1" applyBorder="1" applyAlignment="1">
      <alignment horizontal="right" vertical="center"/>
    </xf>
    <xf numFmtId="173" fontId="12" fillId="0" borderId="0" xfId="1" applyNumberFormat="1" applyFont="1" applyBorder="1" applyAlignment="1">
      <alignment horizontal="right" vertical="center"/>
    </xf>
    <xf numFmtId="49" fontId="12" fillId="0" borderId="0" xfId="0" applyNumberFormat="1" applyFont="1" applyAlignment="1">
      <alignment horizontal="center"/>
    </xf>
    <xf numFmtId="4" fontId="34" fillId="0" borderId="0" xfId="0" applyNumberFormat="1" applyFont="1"/>
    <xf numFmtId="0" fontId="54" fillId="0" borderId="0" xfId="0" applyFont="1"/>
    <xf numFmtId="3" fontId="10" fillId="0" borderId="1" xfId="14" applyNumberFormat="1" applyFont="1" applyFill="1" applyBorder="1" applyAlignment="1">
      <alignment horizontal="right" vertical="center"/>
    </xf>
    <xf numFmtId="0" fontId="48" fillId="0" borderId="0" xfId="0" applyFont="1"/>
    <xf numFmtId="0" fontId="55" fillId="0" borderId="0" xfId="0" applyFont="1"/>
    <xf numFmtId="0" fontId="56" fillId="0" borderId="0" xfId="0" applyFont="1"/>
    <xf numFmtId="167" fontId="34" fillId="0" borderId="0" xfId="1" applyFont="1" applyFill="1" applyBorder="1"/>
    <xf numFmtId="3" fontId="34" fillId="3" borderId="0" xfId="0" applyNumberFormat="1" applyFont="1" applyFill="1"/>
    <xf numFmtId="0" fontId="34" fillId="3" borderId="0" xfId="0" applyFont="1" applyFill="1"/>
    <xf numFmtId="3" fontId="45" fillId="3" borderId="0" xfId="0" applyNumberFormat="1" applyFont="1" applyFill="1"/>
    <xf numFmtId="0" fontId="45" fillId="3" borderId="0" xfId="0" applyFont="1" applyFill="1"/>
    <xf numFmtId="169" fontId="34" fillId="3" borderId="0" xfId="0" applyNumberFormat="1" applyFont="1" applyFill="1"/>
    <xf numFmtId="169" fontId="34" fillId="0" borderId="0" xfId="0" applyNumberFormat="1" applyFont="1"/>
    <xf numFmtId="0" fontId="57" fillId="0" borderId="0" xfId="0" applyFont="1"/>
    <xf numFmtId="4" fontId="0" fillId="0" borderId="0" xfId="0" applyNumberFormat="1"/>
    <xf numFmtId="0" fontId="58" fillId="0" borderId="0" xfId="0" applyFont="1"/>
    <xf numFmtId="3" fontId="10" fillId="0" borderId="0" xfId="1" applyNumberFormat="1" applyFont="1"/>
    <xf numFmtId="0" fontId="34" fillId="2" borderId="0" xfId="0" applyFont="1" applyFill="1"/>
    <xf numFmtId="4" fontId="53" fillId="0" borderId="0" xfId="0" applyNumberFormat="1" applyFont="1"/>
    <xf numFmtId="0" fontId="34" fillId="0" borderId="0" xfId="0" applyFont="1" applyAlignment="1">
      <alignment horizontal="justify" vertical="justify" wrapText="1"/>
    </xf>
    <xf numFmtId="0" fontId="57" fillId="0" borderId="0" xfId="0" applyFont="1" applyAlignment="1">
      <alignment horizontal="justify" vertical="justify" wrapText="1"/>
    </xf>
    <xf numFmtId="0" fontId="41" fillId="0" borderId="0" xfId="0" applyFont="1" applyAlignment="1">
      <alignment horizontal="right"/>
    </xf>
    <xf numFmtId="173" fontId="36" fillId="0" borderId="1" xfId="6" applyNumberFormat="1" applyFont="1" applyBorder="1" applyAlignment="1">
      <alignment horizontal="right"/>
    </xf>
    <xf numFmtId="1" fontId="0" fillId="0" borderId="0" xfId="0" applyNumberFormat="1"/>
    <xf numFmtId="3" fontId="10" fillId="0" borderId="0" xfId="0" applyNumberFormat="1" applyFont="1" applyAlignment="1">
      <alignment horizontal="right"/>
    </xf>
    <xf numFmtId="168" fontId="59" fillId="0" borderId="0" xfId="0" applyNumberFormat="1" applyFont="1"/>
    <xf numFmtId="0" fontId="60" fillId="0" borderId="0" xfId="0" applyFont="1" applyAlignment="1">
      <alignment vertical="center" wrapText="1"/>
    </xf>
    <xf numFmtId="0" fontId="61" fillId="0" borderId="0" xfId="0" applyFont="1" applyAlignment="1">
      <alignment horizontal="center"/>
    </xf>
    <xf numFmtId="0" fontId="63" fillId="0" borderId="0" xfId="0" applyFont="1"/>
    <xf numFmtId="0" fontId="44" fillId="0" borderId="0" xfId="0" applyFont="1" applyAlignment="1">
      <alignment vertical="center" wrapText="1"/>
    </xf>
    <xf numFmtId="3" fontId="43" fillId="0" borderId="0" xfId="0" applyNumberFormat="1" applyFont="1" applyAlignment="1">
      <alignment horizontal="center"/>
    </xf>
    <xf numFmtId="0" fontId="64" fillId="0" borderId="0" xfId="0" applyFont="1"/>
    <xf numFmtId="1" fontId="41" fillId="0" borderId="0" xfId="0" applyNumberFormat="1" applyFont="1"/>
    <xf numFmtId="0" fontId="41" fillId="3" borderId="0" xfId="0" applyFont="1" applyFill="1"/>
    <xf numFmtId="0" fontId="22" fillId="0" borderId="0" xfId="0" applyFont="1" applyAlignment="1">
      <alignment horizontal="left"/>
    </xf>
    <xf numFmtId="0" fontId="49" fillId="0" borderId="0" xfId="0" applyFont="1"/>
    <xf numFmtId="173" fontId="58" fillId="0" borderId="0" xfId="0" applyNumberFormat="1" applyFont="1"/>
    <xf numFmtId="0" fontId="22" fillId="0" borderId="0" xfId="0" applyFont="1" applyAlignment="1">
      <alignment horizontal="center"/>
    </xf>
    <xf numFmtId="0" fontId="10" fillId="0" borderId="0" xfId="0" applyFont="1" applyAlignment="1">
      <alignment horizontal="center"/>
    </xf>
    <xf numFmtId="3" fontId="40" fillId="0" borderId="0" xfId="0" applyNumberFormat="1" applyFont="1" applyAlignment="1">
      <alignment horizontal="center"/>
    </xf>
    <xf numFmtId="3" fontId="57" fillId="0" borderId="0" xfId="0" applyNumberFormat="1" applyFont="1"/>
    <xf numFmtId="3" fontId="12" fillId="4" borderId="5" xfId="0" applyNumberFormat="1" applyFont="1" applyFill="1" applyBorder="1"/>
    <xf numFmtId="0" fontId="12" fillId="0" borderId="1" xfId="6" applyFont="1" applyBorder="1" applyAlignment="1">
      <alignment horizontal="center" vertical="center"/>
    </xf>
    <xf numFmtId="171" fontId="10" fillId="0" borderId="1" xfId="0" applyNumberFormat="1" applyFont="1" applyBorder="1" applyAlignment="1">
      <alignment horizontal="center"/>
    </xf>
    <xf numFmtId="0" fontId="10" fillId="0" borderId="2" xfId="0" quotePrefix="1" applyFont="1" applyBorder="1" applyAlignment="1">
      <alignment horizontal="left" vertical="center"/>
    </xf>
    <xf numFmtId="37" fontId="10" fillId="0" borderId="1" xfId="1" applyNumberFormat="1" applyFont="1" applyFill="1" applyBorder="1" applyAlignment="1">
      <alignment horizontal="right"/>
    </xf>
    <xf numFmtId="0" fontId="12" fillId="0" borderId="2" xfId="0" applyFont="1" applyBorder="1" applyAlignment="1">
      <alignment vertical="center"/>
    </xf>
    <xf numFmtId="3" fontId="10" fillId="0" borderId="1" xfId="0" applyNumberFormat="1" applyFont="1" applyBorder="1" applyAlignment="1">
      <alignment horizontal="center"/>
    </xf>
    <xf numFmtId="169" fontId="10" fillId="0" borderId="1" xfId="0" applyNumberFormat="1" applyFont="1" applyBorder="1" applyAlignment="1">
      <alignment horizontal="center"/>
    </xf>
    <xf numFmtId="0" fontId="8" fillId="4" borderId="5" xfId="0" applyFont="1" applyFill="1" applyBorder="1"/>
    <xf numFmtId="3" fontId="15" fillId="4" borderId="5" xfId="0" applyNumberFormat="1" applyFont="1" applyFill="1" applyBorder="1"/>
    <xf numFmtId="3" fontId="15" fillId="4" borderId="5" xfId="0" applyNumberFormat="1" applyFont="1" applyFill="1" applyBorder="1" applyAlignment="1">
      <alignment horizontal="right"/>
    </xf>
    <xf numFmtId="3" fontId="15" fillId="4" borderId="2" xfId="0" applyNumberFormat="1" applyFont="1" applyFill="1" applyBorder="1"/>
    <xf numFmtId="3" fontId="15" fillId="4" borderId="10" xfId="0" applyNumberFormat="1" applyFont="1" applyFill="1" applyBorder="1" applyAlignment="1">
      <alignment horizontal="right"/>
    </xf>
    <xf numFmtId="3" fontId="15" fillId="0" borderId="0" xfId="0" applyNumberFormat="1" applyFont="1"/>
    <xf numFmtId="41" fontId="15" fillId="0" borderId="0" xfId="14" applyFont="1" applyFill="1" applyBorder="1" applyAlignment="1">
      <alignment horizontal="right"/>
    </xf>
    <xf numFmtId="41" fontId="15" fillId="0" borderId="0" xfId="14" applyFont="1" applyFill="1" applyBorder="1"/>
    <xf numFmtId="0" fontId="12" fillId="4" borderId="5" xfId="0" applyFont="1" applyFill="1" applyBorder="1"/>
    <xf numFmtId="3" fontId="12" fillId="4" borderId="7" xfId="0" applyNumberFormat="1" applyFont="1" applyFill="1" applyBorder="1"/>
    <xf numFmtId="3" fontId="12" fillId="4" borderId="3" xfId="0" applyNumberFormat="1" applyFont="1" applyFill="1" applyBorder="1"/>
    <xf numFmtId="173" fontId="12" fillId="4" borderId="10" xfId="0" applyNumberFormat="1" applyFont="1" applyFill="1" applyBorder="1"/>
    <xf numFmtId="173" fontId="12" fillId="4" borderId="5" xfId="0" applyNumberFormat="1" applyFont="1" applyFill="1" applyBorder="1"/>
    <xf numFmtId="41" fontId="12" fillId="0" borderId="0" xfId="14" applyFont="1" applyFill="1" applyBorder="1"/>
    <xf numFmtId="3" fontId="36" fillId="0" borderId="1" xfId="6" applyNumberFormat="1" applyFont="1" applyBorder="1"/>
    <xf numFmtId="3" fontId="18" fillId="3" borderId="0" xfId="0" applyNumberFormat="1" applyFont="1" applyFill="1"/>
    <xf numFmtId="173" fontId="12" fillId="4" borderId="1" xfId="1" applyNumberFormat="1" applyFont="1" applyFill="1" applyBorder="1" applyAlignment="1">
      <alignment vertical="center"/>
    </xf>
    <xf numFmtId="0" fontId="12" fillId="4" borderId="1" xfId="0" applyFont="1" applyFill="1" applyBorder="1" applyAlignment="1">
      <alignment horizontal="center"/>
    </xf>
    <xf numFmtId="0" fontId="10" fillId="4" borderId="1" xfId="1" applyNumberFormat="1" applyFont="1" applyFill="1" applyBorder="1" applyAlignment="1">
      <alignment horizontal="center" vertical="center"/>
    </xf>
    <xf numFmtId="3" fontId="12" fillId="4" borderId="1" xfId="1" applyNumberFormat="1" applyFont="1" applyFill="1" applyBorder="1" applyAlignment="1">
      <alignment vertical="center"/>
    </xf>
    <xf numFmtId="173" fontId="12" fillId="0" borderId="0" xfId="0" applyNumberFormat="1" applyFont="1" applyAlignment="1">
      <alignment horizontal="right" wrapText="1"/>
    </xf>
    <xf numFmtId="37" fontId="12" fillId="4" borderId="5" xfId="0" applyNumberFormat="1" applyFont="1" applyFill="1" applyBorder="1" applyAlignment="1">
      <alignment horizontal="center"/>
    </xf>
    <xf numFmtId="169" fontId="12" fillId="4" borderId="1" xfId="0" applyNumberFormat="1" applyFont="1" applyFill="1" applyBorder="1" applyAlignment="1">
      <alignment horizontal="right" wrapText="1"/>
    </xf>
    <xf numFmtId="173" fontId="12" fillId="4" borderId="1" xfId="0" applyNumberFormat="1" applyFont="1" applyFill="1" applyBorder="1" applyAlignment="1">
      <alignment horizontal="right" wrapText="1"/>
    </xf>
    <xf numFmtId="3" fontId="12" fillId="0" borderId="0" xfId="0" applyNumberFormat="1" applyFont="1" applyAlignment="1">
      <alignment horizontal="right" vertical="center"/>
    </xf>
    <xf numFmtId="169" fontId="12" fillId="3" borderId="0" xfId="1" applyNumberFormat="1" applyFont="1" applyFill="1" applyBorder="1" applyAlignment="1">
      <alignment horizontal="center"/>
    </xf>
    <xf numFmtId="2" fontId="10" fillId="3" borderId="1" xfId="9" applyNumberFormat="1" applyFont="1" applyFill="1" applyBorder="1" applyAlignment="1">
      <alignment horizontal="center"/>
    </xf>
    <xf numFmtId="169" fontId="12" fillId="0" borderId="0" xfId="1" applyNumberFormat="1" applyFont="1" applyFill="1" applyBorder="1" applyAlignment="1">
      <alignment horizontal="right" vertical="center"/>
    </xf>
    <xf numFmtId="169" fontId="12" fillId="0" borderId="0" xfId="1" applyNumberFormat="1" applyFont="1" applyFill="1" applyBorder="1" applyAlignment="1">
      <alignment horizontal="center" vertical="center"/>
    </xf>
    <xf numFmtId="0" fontId="12" fillId="4" borderId="1" xfId="0" applyFont="1" applyFill="1" applyBorder="1" applyAlignment="1">
      <alignment horizontal="center" vertical="center"/>
    </xf>
    <xf numFmtId="3" fontId="12" fillId="4" borderId="1" xfId="1" applyNumberFormat="1" applyFont="1" applyFill="1" applyBorder="1" applyAlignment="1">
      <alignment horizontal="right" vertical="center"/>
    </xf>
    <xf numFmtId="173" fontId="12" fillId="4" borderId="1" xfId="1" applyNumberFormat="1" applyFont="1" applyFill="1" applyBorder="1" applyAlignment="1">
      <alignment horizontal="right" vertical="center"/>
    </xf>
    <xf numFmtId="3" fontId="10" fillId="0" borderId="1" xfId="1" applyNumberFormat="1" applyFont="1" applyFill="1" applyBorder="1" applyAlignment="1">
      <alignment horizontal="right" vertical="center"/>
    </xf>
    <xf numFmtId="41" fontId="12" fillId="0" borderId="1" xfId="14" applyFont="1" applyBorder="1" applyAlignment="1">
      <alignment horizontal="right" vertical="center"/>
    </xf>
    <xf numFmtId="0" fontId="16" fillId="0" borderId="0" xfId="5" applyFont="1"/>
    <xf numFmtId="0" fontId="10" fillId="0" borderId="0" xfId="5" applyFont="1"/>
    <xf numFmtId="3" fontId="16" fillId="0" borderId="0" xfId="5" applyNumberFormat="1" applyFont="1"/>
    <xf numFmtId="0" fontId="12" fillId="0" borderId="0" xfId="5" applyFont="1"/>
    <xf numFmtId="3" fontId="10" fillId="0" borderId="0" xfId="5" applyNumberFormat="1" applyFont="1"/>
    <xf numFmtId="0" fontId="12" fillId="0" borderId="0" xfId="5" applyFont="1" applyAlignment="1">
      <alignment horizontal="center"/>
    </xf>
    <xf numFmtId="173" fontId="10" fillId="0" borderId="1" xfId="1" applyNumberFormat="1" applyFont="1" applyBorder="1" applyAlignment="1">
      <alignment horizontal="right" vertical="center"/>
    </xf>
    <xf numFmtId="175" fontId="12" fillId="0" borderId="1" xfId="5" applyNumberFormat="1" applyFont="1" applyBorder="1"/>
    <xf numFmtId="173" fontId="12" fillId="0" borderId="1" xfId="6" applyNumberFormat="1" applyFont="1" applyBorder="1" applyAlignment="1">
      <alignment horizontal="right" vertical="center"/>
    </xf>
    <xf numFmtId="3" fontId="17" fillId="0" borderId="0" xfId="0" applyNumberFormat="1" applyFont="1"/>
    <xf numFmtId="0" fontId="68" fillId="0" borderId="0" xfId="0" applyFont="1"/>
    <xf numFmtId="0" fontId="67" fillId="0" borderId="0" xfId="5" applyFont="1"/>
    <xf numFmtId="3" fontId="29" fillId="0" borderId="0" xfId="5" applyNumberFormat="1" applyFont="1"/>
    <xf numFmtId="3" fontId="65" fillId="0" borderId="0" xfId="5" applyNumberFormat="1" applyFont="1"/>
    <xf numFmtId="3" fontId="66" fillId="0" borderId="0" xfId="5" applyNumberFormat="1" applyFont="1"/>
    <xf numFmtId="0" fontId="65" fillId="0" borderId="0" xfId="5" applyFont="1"/>
    <xf numFmtId="0" fontId="66" fillId="0" borderId="0" xfId="5" applyFont="1"/>
    <xf numFmtId="175" fontId="10" fillId="0" borderId="0" xfId="5" applyNumberFormat="1" applyFont="1"/>
    <xf numFmtId="0" fontId="29" fillId="0" borderId="0" xfId="5" applyFont="1"/>
    <xf numFmtId="0" fontId="66" fillId="0" borderId="0" xfId="5" applyFont="1" applyAlignment="1">
      <alignment horizontal="center"/>
    </xf>
    <xf numFmtId="0" fontId="66" fillId="0" borderId="0" xfId="5" applyFont="1" applyAlignment="1">
      <alignment horizontal="left" vertical="center"/>
    </xf>
    <xf numFmtId="0" fontId="29" fillId="0" borderId="0" xfId="5" applyFont="1" applyAlignment="1">
      <alignment horizontal="center"/>
    </xf>
    <xf numFmtId="0" fontId="66" fillId="0" borderId="0" xfId="5" applyFont="1" applyAlignment="1">
      <alignment horizontal="left"/>
    </xf>
    <xf numFmtId="170" fontId="65" fillId="0" borderId="0" xfId="5" applyNumberFormat="1" applyFont="1"/>
    <xf numFmtId="0" fontId="10" fillId="0" borderId="0" xfId="5" applyFont="1" applyAlignment="1">
      <alignment horizontal="center"/>
    </xf>
    <xf numFmtId="0" fontId="16" fillId="0" borderId="36" xfId="5" applyFont="1" applyBorder="1"/>
    <xf numFmtId="0" fontId="16" fillId="0" borderId="39" xfId="5" applyFont="1" applyBorder="1"/>
    <xf numFmtId="0" fontId="8" fillId="0" borderId="40" xfId="5" applyFont="1" applyBorder="1" applyAlignment="1">
      <alignment horizontal="center" vertical="center"/>
    </xf>
    <xf numFmtId="0" fontId="16" fillId="0" borderId="0" xfId="5" applyFont="1" applyAlignment="1">
      <alignment horizontal="center" vertical="center"/>
    </xf>
    <xf numFmtId="0" fontId="8" fillId="0" borderId="0" xfId="5" applyFont="1"/>
    <xf numFmtId="38" fontId="16" fillId="0" borderId="0" xfId="1" applyNumberFormat="1" applyFont="1"/>
    <xf numFmtId="0" fontId="8" fillId="0" borderId="22" xfId="5" applyFont="1" applyBorder="1" applyAlignment="1">
      <alignment horizontal="center" vertical="center" wrapText="1"/>
    </xf>
    <xf numFmtId="38" fontId="10" fillId="0" borderId="0" xfId="5" applyNumberFormat="1" applyFont="1"/>
    <xf numFmtId="167" fontId="9" fillId="0" borderId="0" xfId="1" applyFont="1"/>
    <xf numFmtId="176" fontId="10" fillId="0" borderId="0" xfId="5" applyNumberFormat="1" applyFont="1"/>
    <xf numFmtId="0" fontId="70" fillId="0" borderId="0" xfId="5" applyFont="1"/>
    <xf numFmtId="177" fontId="10" fillId="0" borderId="0" xfId="5" applyNumberFormat="1" applyFont="1"/>
    <xf numFmtId="173" fontId="12" fillId="0" borderId="0" xfId="6" applyNumberFormat="1" applyFont="1" applyAlignment="1">
      <alignment horizontal="right" vertical="center"/>
    </xf>
    <xf numFmtId="3" fontId="43" fillId="0" borderId="0" xfId="6" applyNumberFormat="1" applyFont="1" applyAlignment="1">
      <alignment horizontal="right" vertical="center"/>
    </xf>
    <xf numFmtId="37" fontId="43" fillId="0" borderId="0" xfId="6" applyNumberFormat="1" applyFont="1" applyAlignment="1">
      <alignment horizontal="right" vertical="center"/>
    </xf>
    <xf numFmtId="41" fontId="41" fillId="0" borderId="0" xfId="14" applyFont="1" applyBorder="1" applyAlignment="1">
      <alignment horizontal="right" vertical="center"/>
    </xf>
    <xf numFmtId="0" fontId="10" fillId="0" borderId="0" xfId="0" applyFont="1" applyAlignment="1">
      <alignment horizontal="justify" vertical="justify" wrapText="1"/>
    </xf>
    <xf numFmtId="9" fontId="10" fillId="0" borderId="4" xfId="14" applyNumberFormat="1" applyFont="1" applyFill="1" applyBorder="1" applyAlignment="1">
      <alignment horizontal="center" vertical="center"/>
    </xf>
    <xf numFmtId="174" fontId="10" fillId="0" borderId="1" xfId="1" applyNumberFormat="1" applyFont="1" applyFill="1" applyBorder="1" applyAlignment="1">
      <alignment horizontal="center" vertical="center"/>
    </xf>
    <xf numFmtId="9" fontId="10" fillId="0" borderId="1" xfId="0" applyNumberFormat="1"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vertical="justify"/>
    </xf>
    <xf numFmtId="0" fontId="12" fillId="0" borderId="0" xfId="0" applyFont="1" applyAlignment="1">
      <alignment vertical="justify" wrapText="1"/>
    </xf>
    <xf numFmtId="0" fontId="10" fillId="0" borderId="33" xfId="0" applyFont="1" applyBorder="1"/>
    <xf numFmtId="0" fontId="10" fillId="0" borderId="32" xfId="0" applyFont="1" applyBorder="1"/>
    <xf numFmtId="37" fontId="10" fillId="0" borderId="46" xfId="0" applyNumberFormat="1" applyFont="1" applyBorder="1"/>
    <xf numFmtId="173" fontId="10" fillId="0" borderId="1" xfId="4" applyNumberFormat="1" applyFont="1" applyFill="1" applyBorder="1" applyAlignment="1">
      <alignment horizontal="right"/>
    </xf>
    <xf numFmtId="3" fontId="10" fillId="0" borderId="1" xfId="4" applyNumberFormat="1" applyFont="1" applyFill="1" applyBorder="1" applyAlignment="1">
      <alignment horizontal="right"/>
    </xf>
    <xf numFmtId="173" fontId="10" fillId="0" borderId="1" xfId="1" applyNumberFormat="1" applyFont="1" applyFill="1" applyBorder="1" applyAlignment="1"/>
    <xf numFmtId="173" fontId="12" fillId="0" borderId="1" xfId="0" applyNumberFormat="1" applyFont="1" applyBorder="1" applyAlignment="1">
      <alignment horizontal="right" wrapText="1"/>
    </xf>
    <xf numFmtId="173" fontId="10" fillId="0" borderId="1" xfId="14" applyNumberFormat="1" applyFont="1" applyFill="1" applyBorder="1" applyAlignment="1" applyProtection="1">
      <alignment horizontal="right"/>
    </xf>
    <xf numFmtId="173" fontId="12" fillId="0" borderId="1" xfId="14" applyNumberFormat="1" applyFont="1" applyFill="1" applyBorder="1" applyAlignment="1" applyProtection="1"/>
    <xf numFmtId="40" fontId="6" fillId="0" borderId="0" xfId="0" applyNumberFormat="1" applyFont="1"/>
    <xf numFmtId="170" fontId="10" fillId="0" borderId="1" xfId="1" applyNumberFormat="1" applyFont="1" applyFill="1" applyBorder="1" applyAlignment="1">
      <alignment vertical="center" wrapText="1"/>
    </xf>
    <xf numFmtId="1" fontId="66" fillId="0" borderId="47" xfId="5" applyNumberFormat="1" applyFont="1" applyBorder="1" applyAlignment="1">
      <alignment horizontal="center"/>
    </xf>
    <xf numFmtId="3" fontId="15" fillId="0" borderId="22" xfId="1" applyNumberFormat="1" applyFont="1" applyFill="1" applyBorder="1"/>
    <xf numFmtId="0" fontId="10" fillId="0" borderId="0" xfId="0" applyFont="1" applyAlignment="1">
      <alignment horizontal="left" vertical="justify" wrapText="1" readingOrder="1"/>
    </xf>
    <xf numFmtId="3" fontId="66" fillId="0" borderId="0" xfId="5" applyNumberFormat="1" applyFont="1" applyAlignment="1">
      <alignment horizontal="center"/>
    </xf>
    <xf numFmtId="168" fontId="22" fillId="0" borderId="0" xfId="1" applyNumberFormat="1" applyFont="1" applyFill="1"/>
    <xf numFmtId="0" fontId="10" fillId="0" borderId="48" xfId="0" applyFont="1" applyBorder="1"/>
    <xf numFmtId="0" fontId="10" fillId="0" borderId="0" xfId="0" applyFont="1" applyAlignment="1">
      <alignment wrapText="1"/>
    </xf>
    <xf numFmtId="0" fontId="10" fillId="0" borderId="50" xfId="0" applyFont="1" applyBorder="1"/>
    <xf numFmtId="0" fontId="12" fillId="0" borderId="1" xfId="1" applyNumberFormat="1" applyFont="1" applyFill="1" applyBorder="1" applyAlignment="1">
      <alignment horizontal="center" vertical="center"/>
    </xf>
    <xf numFmtId="3" fontId="12" fillId="0" borderId="1" xfId="14" applyNumberFormat="1" applyFont="1" applyFill="1" applyBorder="1" applyAlignment="1">
      <alignment horizontal="center" vertical="center"/>
    </xf>
    <xf numFmtId="0" fontId="30" fillId="0" borderId="0" xfId="0" applyFont="1"/>
    <xf numFmtId="0" fontId="72" fillId="0" borderId="0" xfId="0" applyFont="1"/>
    <xf numFmtId="41" fontId="10" fillId="0" borderId="50" xfId="14" applyFont="1" applyBorder="1"/>
    <xf numFmtId="41" fontId="10" fillId="0" borderId="0" xfId="14" applyFont="1" applyFill="1"/>
    <xf numFmtId="3" fontId="15" fillId="0" borderId="43" xfId="1" applyNumberFormat="1" applyFont="1" applyFill="1" applyBorder="1"/>
    <xf numFmtId="3" fontId="15" fillId="0" borderId="24" xfId="1" applyNumberFormat="1" applyFont="1" applyFill="1" applyBorder="1"/>
    <xf numFmtId="0" fontId="10" fillId="0" borderId="0" xfId="0" applyFont="1" applyAlignment="1">
      <alignment horizontal="left" indent="1"/>
    </xf>
    <xf numFmtId="49" fontId="12" fillId="8" borderId="1" xfId="0" applyNumberFormat="1" applyFont="1" applyFill="1" applyBorder="1" applyAlignment="1">
      <alignment horizontal="center"/>
    </xf>
    <xf numFmtId="0" fontId="15" fillId="8" borderId="5" xfId="0" applyFont="1" applyFill="1" applyBorder="1" applyAlignment="1">
      <alignment horizontal="center"/>
    </xf>
    <xf numFmtId="0" fontId="15" fillId="8" borderId="2" xfId="0" applyFont="1" applyFill="1" applyBorder="1" applyAlignment="1">
      <alignment horizontal="center"/>
    </xf>
    <xf numFmtId="0" fontId="15" fillId="8" borderId="10" xfId="0" applyFont="1" applyFill="1" applyBorder="1" applyAlignment="1">
      <alignment horizontal="center"/>
    </xf>
    <xf numFmtId="0" fontId="15" fillId="8" borderId="9" xfId="0" applyFont="1" applyFill="1" applyBorder="1" applyAlignment="1">
      <alignment horizontal="center"/>
    </xf>
    <xf numFmtId="0" fontId="15" fillId="8" borderId="9" xfId="0" quotePrefix="1" applyFont="1" applyFill="1" applyBorder="1" applyAlignment="1">
      <alignment horizontal="center"/>
    </xf>
    <xf numFmtId="49" fontId="12" fillId="8" borderId="1" xfId="0" applyNumberFormat="1" applyFont="1" applyFill="1" applyBorder="1" applyAlignment="1">
      <alignment horizontal="center" vertical="center"/>
    </xf>
    <xf numFmtId="0" fontId="15" fillId="8" borderId="4" xfId="0" applyFont="1" applyFill="1" applyBorder="1" applyAlignment="1">
      <alignment horizontal="center"/>
    </xf>
    <xf numFmtId="0" fontId="12" fillId="8" borderId="1" xfId="0" applyFont="1" applyFill="1" applyBorder="1" applyAlignment="1">
      <alignment horizontal="center" vertical="center" wrapText="1"/>
    </xf>
    <xf numFmtId="0" fontId="12" fillId="0" borderId="0" xfId="0" applyFont="1" applyAlignment="1">
      <alignment horizontal="left" indent="1"/>
    </xf>
    <xf numFmtId="168" fontId="34" fillId="0" borderId="0" xfId="0" applyNumberFormat="1" applyFont="1"/>
    <xf numFmtId="3" fontId="65" fillId="0" borderId="0" xfId="5" applyNumberFormat="1" applyFont="1" applyAlignment="1">
      <alignment horizontal="right"/>
    </xf>
    <xf numFmtId="175" fontId="10" fillId="0" borderId="0" xfId="5" applyNumberFormat="1" applyFont="1" applyAlignment="1">
      <alignment horizontal="right"/>
    </xf>
    <xf numFmtId="41" fontId="10" fillId="0" borderId="8" xfId="14" applyFont="1" applyFill="1" applyBorder="1"/>
    <xf numFmtId="41" fontId="10" fillId="0" borderId="18" xfId="14" applyFont="1" applyFill="1" applyBorder="1"/>
    <xf numFmtId="0" fontId="10" fillId="0" borderId="0" xfId="0" applyFont="1" applyAlignment="1">
      <alignment horizontal="left" vertical="center" wrapText="1"/>
    </xf>
    <xf numFmtId="170" fontId="10" fillId="3" borderId="0" xfId="1" applyNumberFormat="1" applyFont="1" applyFill="1" applyBorder="1" applyAlignment="1">
      <alignment vertical="center" wrapText="1"/>
    </xf>
    <xf numFmtId="170" fontId="10" fillId="0" borderId="0" xfId="1" applyNumberFormat="1" applyFont="1" applyFill="1" applyBorder="1" applyAlignment="1">
      <alignment vertical="center" wrapText="1"/>
    </xf>
    <xf numFmtId="0" fontId="22" fillId="0" borderId="0" xfId="0" applyFont="1" applyAlignment="1">
      <alignment horizontal="justify"/>
    </xf>
    <xf numFmtId="0" fontId="22" fillId="0" borderId="0" xfId="0" applyFont="1" applyAlignment="1">
      <alignment horizontal="left" vertical="center" wrapText="1"/>
    </xf>
    <xf numFmtId="0" fontId="36" fillId="0" borderId="0" xfId="67" applyFont="1"/>
    <xf numFmtId="41" fontId="10" fillId="0" borderId="0" xfId="14" applyFont="1"/>
    <xf numFmtId="0" fontId="36" fillId="0" borderId="29" xfId="0" applyFont="1" applyBorder="1"/>
    <xf numFmtId="173" fontId="36" fillId="0" borderId="29" xfId="1" applyNumberFormat="1" applyFont="1" applyBorder="1"/>
    <xf numFmtId="0" fontId="36" fillId="0" borderId="0" xfId="0" applyFont="1"/>
    <xf numFmtId="0" fontId="36" fillId="0" borderId="0" xfId="0" applyFont="1" applyAlignment="1">
      <alignment horizontal="center"/>
    </xf>
    <xf numFmtId="173" fontId="36" fillId="0" borderId="20" xfId="1" applyNumberFormat="1" applyFont="1" applyBorder="1"/>
    <xf numFmtId="173" fontId="36" fillId="0" borderId="33" xfId="1" applyNumberFormat="1" applyFont="1" applyBorder="1" applyAlignment="1">
      <alignment horizontal="right"/>
    </xf>
    <xf numFmtId="14" fontId="12" fillId="0" borderId="0" xfId="0" applyNumberFormat="1" applyFont="1" applyAlignment="1">
      <alignment horizontal="right"/>
    </xf>
    <xf numFmtId="173" fontId="36" fillId="0" borderId="32" xfId="1" applyNumberFormat="1" applyFont="1" applyBorder="1" applyAlignment="1">
      <alignment horizontal="right"/>
    </xf>
    <xf numFmtId="166" fontId="12" fillId="0" borderId="1" xfId="1" applyNumberFormat="1" applyFont="1" applyFill="1" applyBorder="1" applyAlignment="1">
      <alignment horizontal="right"/>
    </xf>
    <xf numFmtId="173" fontId="12" fillId="0" borderId="1" xfId="1" applyNumberFormat="1" applyFont="1" applyFill="1" applyBorder="1" applyAlignment="1">
      <alignment horizontal="right"/>
    </xf>
    <xf numFmtId="49" fontId="12" fillId="8" borderId="53" xfId="0" applyNumberFormat="1" applyFont="1" applyFill="1" applyBorder="1" applyAlignment="1">
      <alignment horizontal="center"/>
    </xf>
    <xf numFmtId="171" fontId="10" fillId="0" borderId="50" xfId="0" applyNumberFormat="1" applyFont="1" applyBorder="1" applyAlignment="1">
      <alignment horizontal="center"/>
    </xf>
    <xf numFmtId="49" fontId="12" fillId="0" borderId="0" xfId="0" applyNumberFormat="1" applyFont="1" applyAlignment="1">
      <alignment horizontal="center" vertical="center"/>
    </xf>
    <xf numFmtId="41" fontId="10" fillId="0" borderId="0" xfId="14" applyFont="1" applyFill="1" applyBorder="1"/>
    <xf numFmtId="9" fontId="10" fillId="0" borderId="0" xfId="14" applyNumberFormat="1" applyFont="1" applyFill="1" applyBorder="1" applyAlignment="1">
      <alignment horizontal="center" vertical="center"/>
    </xf>
    <xf numFmtId="174" fontId="10" fillId="0" borderId="0" xfId="1" applyNumberFormat="1" applyFont="1" applyFill="1" applyBorder="1" applyAlignment="1">
      <alignment horizontal="center" vertical="center"/>
    </xf>
    <xf numFmtId="9" fontId="10" fillId="0" borderId="0" xfId="0" applyNumberFormat="1"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73" fontId="36" fillId="0" borderId="0" xfId="1" applyNumberFormat="1" applyFont="1" applyBorder="1"/>
    <xf numFmtId="0" fontId="12" fillId="0" borderId="0" xfId="0" quotePrefix="1" applyFont="1" applyAlignment="1">
      <alignment horizontal="left" vertical="center" wrapText="1"/>
    </xf>
    <xf numFmtId="173" fontId="12" fillId="0" borderId="0" xfId="0" applyNumberFormat="1" applyFont="1" applyAlignment="1">
      <alignment horizontal="right" vertical="center"/>
    </xf>
    <xf numFmtId="0" fontId="10" fillId="0" borderId="0" xfId="0" quotePrefix="1" applyFont="1" applyAlignment="1">
      <alignment horizontal="left" vertical="center" wrapText="1"/>
    </xf>
    <xf numFmtId="0" fontId="10" fillId="0" borderId="0" xfId="0" quotePrefix="1" applyFont="1" applyAlignment="1">
      <alignment horizontal="center" vertical="center" wrapText="1"/>
    </xf>
    <xf numFmtId="0" fontId="12" fillId="8" borderId="55" xfId="0" applyFont="1" applyFill="1" applyBorder="1" applyAlignment="1">
      <alignment horizontal="center" vertical="center" wrapText="1"/>
    </xf>
    <xf numFmtId="173" fontId="36" fillId="0" borderId="55" xfId="6" applyNumberFormat="1" applyFont="1" applyBorder="1" applyAlignment="1">
      <alignment horizontal="right"/>
    </xf>
    <xf numFmtId="4" fontId="40" fillId="4" borderId="54" xfId="0" applyNumberFormat="1" applyFont="1" applyFill="1" applyBorder="1"/>
    <xf numFmtId="168" fontId="10" fillId="0" borderId="55" xfId="1" applyNumberFormat="1" applyFont="1" applyFill="1" applyBorder="1" applyAlignment="1">
      <alignment vertical="center"/>
    </xf>
    <xf numFmtId="173" fontId="10" fillId="0" borderId="55" xfId="1" applyNumberFormat="1" applyFont="1" applyFill="1" applyBorder="1" applyAlignment="1">
      <alignment vertical="center"/>
    </xf>
    <xf numFmtId="168" fontId="10" fillId="0" borderId="55" xfId="1" applyNumberFormat="1" applyFont="1" applyBorder="1" applyAlignment="1">
      <alignment vertical="center"/>
    </xf>
    <xf numFmtId="168" fontId="12" fillId="0" borderId="55" xfId="1" applyNumberFormat="1" applyFont="1" applyBorder="1" applyAlignment="1">
      <alignment vertical="center"/>
    </xf>
    <xf numFmtId="173" fontId="12" fillId="0" borderId="55" xfId="1" applyNumberFormat="1" applyFont="1" applyBorder="1" applyAlignment="1">
      <alignment vertical="center"/>
    </xf>
    <xf numFmtId="0" fontId="10" fillId="0" borderId="55" xfId="0" quotePrefix="1" applyFont="1" applyBorder="1" applyAlignment="1">
      <alignment horizontal="left"/>
    </xf>
    <xf numFmtId="3" fontId="12" fillId="0" borderId="55" xfId="14" applyNumberFormat="1" applyFont="1" applyFill="1" applyBorder="1" applyAlignment="1">
      <alignment horizontal="center" vertical="center"/>
    </xf>
    <xf numFmtId="3" fontId="10" fillId="0" borderId="55" xfId="1" applyNumberFormat="1" applyFont="1" applyBorder="1" applyAlignment="1">
      <alignment vertical="center"/>
    </xf>
    <xf numFmtId="0" fontId="59" fillId="0" borderId="0" xfId="0" applyFont="1" applyAlignment="1">
      <alignment vertical="center" wrapText="1"/>
    </xf>
    <xf numFmtId="3" fontId="12" fillId="0" borderId="55" xfId="0" applyNumberFormat="1" applyFont="1" applyBorder="1" applyAlignment="1">
      <alignment horizontal="right"/>
    </xf>
    <xf numFmtId="0" fontId="75" fillId="0" borderId="0" xfId="0" applyFont="1"/>
    <xf numFmtId="0" fontId="59" fillId="0" borderId="0" xfId="0" applyFont="1"/>
    <xf numFmtId="0" fontId="10" fillId="0" borderId="55" xfId="0" applyFont="1" applyBorder="1" applyAlignment="1">
      <alignment horizontal="left"/>
    </xf>
    <xf numFmtId="41" fontId="0" fillId="0" borderId="0" xfId="66" applyFont="1" applyFill="1" applyBorder="1"/>
    <xf numFmtId="41" fontId="73" fillId="0" borderId="0" xfId="0" applyNumberFormat="1" applyFont="1"/>
    <xf numFmtId="0" fontId="38" fillId="0" borderId="55" xfId="0" applyFont="1" applyBorder="1" applyAlignment="1">
      <alignment horizontal="left"/>
    </xf>
    <xf numFmtId="0" fontId="12" fillId="8" borderId="1" xfId="0" applyFont="1" applyFill="1" applyBorder="1" applyAlignment="1">
      <alignment horizontal="center" vertical="center"/>
    </xf>
    <xf numFmtId="41" fontId="10" fillId="0" borderId="9" xfId="14" applyFont="1" applyFill="1" applyBorder="1"/>
    <xf numFmtId="0" fontId="10" fillId="0" borderId="39" xfId="5" applyFont="1" applyBorder="1"/>
    <xf numFmtId="175" fontId="10" fillId="0" borderId="8" xfId="5" applyNumberFormat="1" applyFont="1" applyBorder="1"/>
    <xf numFmtId="0" fontId="12" fillId="8" borderId="5" xfId="0" applyFont="1" applyFill="1" applyBorder="1" applyAlignment="1">
      <alignment horizontal="center" vertical="center" wrapText="1"/>
    </xf>
    <xf numFmtId="0" fontId="12" fillId="8" borderId="7" xfId="0" applyFont="1" applyFill="1" applyBorder="1" applyAlignment="1">
      <alignment horizontal="center"/>
    </xf>
    <xf numFmtId="0" fontId="12" fillId="8" borderId="5" xfId="0" applyFont="1" applyFill="1" applyBorder="1" applyAlignment="1">
      <alignment horizontal="center"/>
    </xf>
    <xf numFmtId="0" fontId="12" fillId="8" borderId="2" xfId="0" applyFont="1" applyFill="1" applyBorder="1" applyAlignment="1">
      <alignment horizontal="center"/>
    </xf>
    <xf numFmtId="173" fontId="12" fillId="8" borderId="10" xfId="0" applyNumberFormat="1" applyFont="1" applyFill="1" applyBorder="1" applyAlignment="1">
      <alignment horizontal="center"/>
    </xf>
    <xf numFmtId="173" fontId="12" fillId="8" borderId="5" xfId="0" applyNumberFormat="1" applyFont="1" applyFill="1" applyBorder="1" applyAlignment="1">
      <alignment horizontal="center"/>
    </xf>
    <xf numFmtId="0" fontId="12" fillId="8" borderId="9" xfId="0" applyFont="1" applyFill="1" applyBorder="1" applyAlignment="1">
      <alignment horizontal="center" vertical="center" wrapText="1"/>
    </xf>
    <xf numFmtId="0" fontId="12" fillId="8" borderId="8" xfId="0" applyFont="1" applyFill="1" applyBorder="1" applyAlignment="1">
      <alignment horizontal="center"/>
    </xf>
    <xf numFmtId="0" fontId="12" fillId="8" borderId="9" xfId="0" applyFont="1" applyFill="1" applyBorder="1" applyAlignment="1">
      <alignment horizontal="center"/>
    </xf>
    <xf numFmtId="173" fontId="12" fillId="8" borderId="9" xfId="0" quotePrefix="1" applyNumberFormat="1" applyFont="1" applyFill="1" applyBorder="1" applyAlignment="1">
      <alignment horizontal="center"/>
    </xf>
    <xf numFmtId="0" fontId="12" fillId="8" borderId="3" xfId="0" applyFont="1" applyFill="1" applyBorder="1" applyAlignment="1">
      <alignment horizontal="center"/>
    </xf>
    <xf numFmtId="0" fontId="12" fillId="8" borderId="4" xfId="0" applyFont="1" applyFill="1" applyBorder="1" applyAlignment="1">
      <alignment horizontal="center"/>
    </xf>
    <xf numFmtId="173" fontId="12" fillId="8" borderId="4" xfId="0" applyNumberFormat="1" applyFont="1" applyFill="1" applyBorder="1" applyAlignment="1">
      <alignment horizontal="center"/>
    </xf>
    <xf numFmtId="41" fontId="0" fillId="0" borderId="1" xfId="14" applyFont="1" applyFill="1" applyBorder="1"/>
    <xf numFmtId="3" fontId="12" fillId="0" borderId="7" xfId="0" applyNumberFormat="1" applyFont="1" applyBorder="1"/>
    <xf numFmtId="3" fontId="12" fillId="0" borderId="5" xfId="0" applyNumberFormat="1" applyFont="1" applyBorder="1"/>
    <xf numFmtId="3" fontId="12" fillId="0" borderId="3" xfId="0" applyNumberFormat="1" applyFont="1" applyBorder="1"/>
    <xf numFmtId="173" fontId="12" fillId="0" borderId="10" xfId="0" applyNumberFormat="1" applyFont="1" applyBorder="1"/>
    <xf numFmtId="173" fontId="12" fillId="0" borderId="5" xfId="0" applyNumberFormat="1" applyFont="1" applyBorder="1"/>
    <xf numFmtId="49" fontId="12" fillId="8" borderId="1" xfId="6" applyNumberFormat="1" applyFont="1" applyFill="1" applyBorder="1" applyAlignment="1">
      <alignment horizontal="center" vertical="center"/>
    </xf>
    <xf numFmtId="37" fontId="12" fillId="8" borderId="1" xfId="6" applyNumberFormat="1" applyFont="1" applyFill="1" applyBorder="1" applyAlignment="1">
      <alignment horizontal="center" vertical="center"/>
    </xf>
    <xf numFmtId="3" fontId="12" fillId="0" borderId="5" xfId="6" applyNumberFormat="1" applyFont="1" applyBorder="1" applyAlignment="1">
      <alignment horizontal="right" vertical="center"/>
    </xf>
    <xf numFmtId="173" fontId="12" fillId="0" borderId="5" xfId="6" applyNumberFormat="1" applyFont="1" applyBorder="1" applyAlignment="1">
      <alignment horizontal="right" vertical="center"/>
    </xf>
    <xf numFmtId="37" fontId="12" fillId="0" borderId="5" xfId="6" applyNumberFormat="1" applyFont="1" applyBorder="1" applyAlignment="1">
      <alignment horizontal="right" vertical="center"/>
    </xf>
    <xf numFmtId="0" fontId="12" fillId="0" borderId="53" xfId="0" applyFont="1" applyBorder="1" applyAlignment="1">
      <alignment horizontal="center"/>
    </xf>
    <xf numFmtId="0" fontId="12" fillId="0" borderId="54" xfId="0" applyFont="1" applyBorder="1" applyAlignment="1">
      <alignment horizontal="center"/>
    </xf>
    <xf numFmtId="168" fontId="12" fillId="0" borderId="55" xfId="1" applyNumberFormat="1" applyFont="1" applyFill="1" applyBorder="1" applyAlignment="1">
      <alignment vertical="center"/>
    </xf>
    <xf numFmtId="173" fontId="12" fillId="0" borderId="55" xfId="1" applyNumberFormat="1" applyFont="1" applyFill="1" applyBorder="1" applyAlignment="1">
      <alignment vertical="center"/>
    </xf>
    <xf numFmtId="49" fontId="12" fillId="8" borderId="1" xfId="0" applyNumberFormat="1" applyFont="1" applyFill="1" applyBorder="1" applyAlignment="1">
      <alignment horizontal="center" vertical="center" wrapText="1"/>
    </xf>
    <xf numFmtId="37" fontId="12" fillId="8" borderId="1" xfId="0" applyNumberFormat="1" applyFont="1" applyFill="1" applyBorder="1" applyAlignment="1">
      <alignment horizontal="center"/>
    </xf>
    <xf numFmtId="0" fontId="12" fillId="8" borderId="2" xfId="0" applyFont="1" applyFill="1" applyBorder="1" applyAlignment="1">
      <alignment horizontal="center" vertical="center"/>
    </xf>
    <xf numFmtId="0" fontId="12" fillId="8" borderId="53" xfId="0" applyFont="1" applyFill="1" applyBorder="1" applyAlignment="1">
      <alignment horizontal="center" vertical="center"/>
    </xf>
    <xf numFmtId="37" fontId="12" fillId="8" borderId="13" xfId="0" applyNumberFormat="1" applyFont="1" applyFill="1" applyBorder="1"/>
    <xf numFmtId="37" fontId="12" fillId="8" borderId="10" xfId="0" applyNumberFormat="1" applyFont="1" applyFill="1" applyBorder="1" applyAlignment="1">
      <alignment horizontal="center"/>
    </xf>
    <xf numFmtId="37" fontId="12" fillId="8" borderId="12" xfId="0" applyNumberFormat="1" applyFont="1" applyFill="1" applyBorder="1" applyAlignment="1">
      <alignment horizontal="center"/>
    </xf>
    <xf numFmtId="41" fontId="10" fillId="0" borderId="1" xfId="14" applyFont="1" applyBorder="1" applyAlignment="1">
      <alignment horizontal="right"/>
    </xf>
    <xf numFmtId="41" fontId="10" fillId="0" borderId="55" xfId="14" applyFont="1" applyBorder="1" applyAlignment="1">
      <alignment horizontal="right"/>
    </xf>
    <xf numFmtId="0" fontId="12" fillId="8" borderId="2" xfId="0" applyFont="1" applyFill="1" applyBorder="1"/>
    <xf numFmtId="0" fontId="12" fillId="8" borderId="1" xfId="0" applyFont="1" applyFill="1" applyBorder="1" applyAlignment="1">
      <alignment horizontal="center"/>
    </xf>
    <xf numFmtId="0" fontId="12" fillId="8" borderId="55" xfId="0" applyFont="1" applyFill="1" applyBorder="1" applyAlignment="1">
      <alignment horizontal="center"/>
    </xf>
    <xf numFmtId="0" fontId="12" fillId="8" borderId="52" xfId="0" applyFont="1" applyFill="1" applyBorder="1" applyAlignment="1">
      <alignment horizontal="center"/>
    </xf>
    <xf numFmtId="3" fontId="15" fillId="3" borderId="0" xfId="0" applyNumberFormat="1" applyFont="1" applyFill="1"/>
    <xf numFmtId="41" fontId="65" fillId="0" borderId="0" xfId="14" applyFont="1"/>
    <xf numFmtId="41" fontId="10" fillId="0" borderId="55" xfId="14" applyFont="1" applyBorder="1" applyAlignment="1">
      <alignment vertical="center"/>
    </xf>
    <xf numFmtId="41" fontId="10" fillId="0" borderId="1" xfId="14" applyFont="1" applyBorder="1" applyAlignment="1">
      <alignment vertical="center"/>
    </xf>
    <xf numFmtId="173" fontId="10" fillId="0" borderId="0" xfId="14" applyNumberFormat="1" applyFont="1" applyFill="1" applyBorder="1" applyAlignment="1" applyProtection="1">
      <alignment horizontal="right"/>
    </xf>
    <xf numFmtId="173" fontId="12" fillId="0" borderId="0" xfId="14" applyNumberFormat="1" applyFont="1" applyFill="1" applyBorder="1" applyAlignment="1" applyProtection="1"/>
    <xf numFmtId="173" fontId="10" fillId="0" borderId="55" xfId="14" applyNumberFormat="1" applyFont="1" applyFill="1" applyBorder="1" applyAlignment="1" applyProtection="1">
      <alignment horizontal="right"/>
    </xf>
    <xf numFmtId="41" fontId="10" fillId="0" borderId="1" xfId="14" applyFont="1" applyFill="1" applyBorder="1" applyAlignment="1">
      <alignment horizontal="right"/>
    </xf>
    <xf numFmtId="178" fontId="72" fillId="0" borderId="0" xfId="0" applyNumberFormat="1" applyFont="1"/>
    <xf numFmtId="41" fontId="10" fillId="0" borderId="0" xfId="0" applyNumberFormat="1" applyFont="1"/>
    <xf numFmtId="0" fontId="10" fillId="0" borderId="0" xfId="0" applyFont="1" applyAlignment="1">
      <alignment horizontal="center" vertical="justify"/>
    </xf>
    <xf numFmtId="0" fontId="7" fillId="0" borderId="0" xfId="0" applyFont="1" applyAlignment="1">
      <alignment horizontal="center"/>
    </xf>
    <xf numFmtId="0" fontId="36" fillId="0" borderId="29" xfId="0" applyFont="1" applyBorder="1" applyAlignment="1">
      <alignment horizontal="center"/>
    </xf>
    <xf numFmtId="168" fontId="10" fillId="0" borderId="0" xfId="1" applyNumberFormat="1" applyFont="1" applyFill="1" applyAlignment="1">
      <alignment horizontal="center"/>
    </xf>
    <xf numFmtId="0" fontId="41" fillId="0" borderId="0" xfId="0" applyFont="1" applyAlignment="1">
      <alignment horizontal="center"/>
    </xf>
    <xf numFmtId="3" fontId="10" fillId="0" borderId="0" xfId="0" applyNumberFormat="1" applyFont="1" applyAlignment="1">
      <alignment horizontal="center"/>
    </xf>
    <xf numFmtId="173" fontId="12" fillId="0" borderId="1" xfId="4" applyNumberFormat="1" applyFont="1" applyFill="1" applyBorder="1" applyAlignment="1">
      <alignment horizontal="right"/>
    </xf>
    <xf numFmtId="173" fontId="12" fillId="0" borderId="55" xfId="14" applyNumberFormat="1" applyFont="1" applyFill="1" applyBorder="1" applyAlignment="1" applyProtection="1"/>
    <xf numFmtId="0" fontId="37" fillId="3" borderId="0" xfId="72" applyFont="1" applyFill="1" applyAlignment="1">
      <alignment vertical="center"/>
    </xf>
    <xf numFmtId="0" fontId="76" fillId="3" borderId="0" xfId="72" applyFont="1" applyFill="1"/>
    <xf numFmtId="0" fontId="36" fillId="3" borderId="0" xfId="72" applyFont="1" applyFill="1"/>
    <xf numFmtId="0" fontId="36" fillId="3" borderId="0" xfId="72" applyFont="1" applyFill="1" applyAlignment="1">
      <alignment vertical="center"/>
    </xf>
    <xf numFmtId="0" fontId="77" fillId="3" borderId="0" xfId="72" applyFont="1" applyFill="1" applyAlignment="1">
      <alignment vertical="center"/>
    </xf>
    <xf numFmtId="0" fontId="38" fillId="3" borderId="0" xfId="72" applyFont="1" applyFill="1" applyAlignment="1">
      <alignment vertical="center"/>
    </xf>
    <xf numFmtId="0" fontId="36" fillId="0" borderId="0" xfId="72" applyFont="1" applyAlignment="1">
      <alignment vertical="center"/>
    </xf>
    <xf numFmtId="14" fontId="38" fillId="3" borderId="33" xfId="72" applyNumberFormat="1" applyFont="1" applyFill="1" applyBorder="1" applyAlignment="1">
      <alignment vertical="center"/>
    </xf>
    <xf numFmtId="165" fontId="36" fillId="3" borderId="0" xfId="64" applyNumberFormat="1" applyFont="1" applyFill="1" applyAlignment="1">
      <alignment vertical="center"/>
    </xf>
    <xf numFmtId="0" fontId="50" fillId="0" borderId="0" xfId="0" applyFont="1" applyAlignment="1">
      <alignment horizontal="left" vertical="top" wrapText="1"/>
    </xf>
    <xf numFmtId="0" fontId="12" fillId="3" borderId="0" xfId="0" applyFont="1" applyFill="1" applyAlignment="1">
      <alignment horizontal="center"/>
    </xf>
    <xf numFmtId="41" fontId="0" fillId="0" borderId="0" xfId="14" applyFont="1"/>
    <xf numFmtId="43" fontId="10" fillId="0" borderId="0" xfId="0" applyNumberFormat="1" applyFont="1"/>
    <xf numFmtId="0" fontId="66" fillId="0" borderId="0" xfId="5" applyFont="1" applyAlignment="1">
      <alignment horizontal="center" vertical="center"/>
    </xf>
    <xf numFmtId="3" fontId="66" fillId="0" borderId="57" xfId="5" applyNumberFormat="1" applyFont="1" applyBorder="1"/>
    <xf numFmtId="3" fontId="65" fillId="0" borderId="47" xfId="5" applyNumberFormat="1" applyFont="1" applyBorder="1"/>
    <xf numFmtId="41" fontId="65" fillId="0" borderId="47" xfId="14" applyFont="1" applyBorder="1"/>
    <xf numFmtId="3" fontId="66" fillId="0" borderId="47" xfId="5" applyNumberFormat="1" applyFont="1" applyBorder="1"/>
    <xf numFmtId="3" fontId="66" fillId="0" borderId="48" xfId="5" applyNumberFormat="1" applyFont="1" applyBorder="1"/>
    <xf numFmtId="3" fontId="66" fillId="0" borderId="58" xfId="5" applyNumberFormat="1" applyFont="1" applyBorder="1"/>
    <xf numFmtId="3" fontId="66" fillId="0" borderId="59" xfId="5" applyNumberFormat="1" applyFont="1" applyBorder="1"/>
    <xf numFmtId="3" fontId="66" fillId="0" borderId="60" xfId="5" applyNumberFormat="1" applyFont="1" applyBorder="1"/>
    <xf numFmtId="3" fontId="66" fillId="0" borderId="61" xfId="5" applyNumberFormat="1" applyFont="1" applyBorder="1"/>
    <xf numFmtId="3" fontId="66" fillId="0" borderId="62" xfId="5" applyNumberFormat="1" applyFont="1" applyBorder="1"/>
    <xf numFmtId="3" fontId="66" fillId="0" borderId="26" xfId="5" applyNumberFormat="1" applyFont="1" applyBorder="1"/>
    <xf numFmtId="0" fontId="8" fillId="0" borderId="54" xfId="5" applyFont="1" applyBorder="1" applyAlignment="1">
      <alignment horizontal="center" vertical="center" wrapText="1"/>
    </xf>
    <xf numFmtId="0" fontId="8" fillId="0" borderId="55" xfId="5" applyFont="1" applyBorder="1" applyAlignment="1">
      <alignment horizontal="center" vertical="center" wrapText="1"/>
    </xf>
    <xf numFmtId="175" fontId="10" fillId="0" borderId="9" xfId="5" applyNumberFormat="1" applyFont="1" applyBorder="1"/>
    <xf numFmtId="0" fontId="18" fillId="0" borderId="39" xfId="5" applyFont="1" applyBorder="1"/>
    <xf numFmtId="0" fontId="15" fillId="0" borderId="41" xfId="5" applyFont="1" applyBorder="1"/>
    <xf numFmtId="0" fontId="15" fillId="0" borderId="42" xfId="5" applyFont="1" applyBorder="1"/>
    <xf numFmtId="0" fontId="12" fillId="8" borderId="0" xfId="5" applyFont="1" applyFill="1" applyAlignment="1">
      <alignment horizontal="center" vertical="center"/>
    </xf>
    <xf numFmtId="0" fontId="12" fillId="8" borderId="55" xfId="5" applyFont="1" applyFill="1" applyBorder="1" applyAlignment="1">
      <alignment horizontal="center" vertical="center" wrapText="1"/>
    </xf>
    <xf numFmtId="49" fontId="12" fillId="8" borderId="55" xfId="5" applyNumberFormat="1" applyFont="1" applyFill="1" applyBorder="1" applyAlignment="1">
      <alignment horizontal="center" vertical="center" wrapText="1"/>
    </xf>
    <xf numFmtId="173" fontId="10" fillId="0" borderId="55" xfId="5" applyNumberFormat="1" applyFont="1" applyBorder="1" applyAlignment="1">
      <alignment horizontal="right" vertical="center"/>
    </xf>
    <xf numFmtId="173" fontId="12" fillId="0" borderId="55" xfId="5" applyNumberFormat="1" applyFont="1" applyBorder="1" applyAlignment="1">
      <alignment horizontal="right" vertical="center"/>
    </xf>
    <xf numFmtId="165" fontId="36" fillId="3" borderId="0" xfId="5" applyNumberFormat="1" applyFont="1" applyFill="1"/>
    <xf numFmtId="173" fontId="36" fillId="3" borderId="0" xfId="2" applyNumberFormat="1" applyFont="1" applyFill="1" applyAlignment="1">
      <alignment vertical="center"/>
    </xf>
    <xf numFmtId="165" fontId="38" fillId="3" borderId="66" xfId="72" applyNumberFormat="1" applyFont="1" applyFill="1" applyBorder="1" applyAlignment="1">
      <alignment vertical="center"/>
    </xf>
    <xf numFmtId="165" fontId="12" fillId="3" borderId="67" xfId="64" applyNumberFormat="1" applyFont="1" applyFill="1" applyBorder="1" applyAlignment="1"/>
    <xf numFmtId="0" fontId="65" fillId="0" borderId="0" xfId="5" applyFont="1" applyAlignment="1">
      <alignment horizontal="center"/>
    </xf>
    <xf numFmtId="3" fontId="29" fillId="0" borderId="0" xfId="5" applyNumberFormat="1" applyFont="1" applyAlignment="1">
      <alignment horizontal="center"/>
    </xf>
    <xf numFmtId="3" fontId="66" fillId="0" borderId="66" xfId="5" applyNumberFormat="1" applyFont="1" applyBorder="1"/>
    <xf numFmtId="175" fontId="12" fillId="0" borderId="66" xfId="5" applyNumberFormat="1" applyFont="1" applyBorder="1"/>
    <xf numFmtId="0" fontId="36" fillId="0" borderId="68" xfId="0" applyFont="1" applyBorder="1"/>
    <xf numFmtId="0" fontId="36" fillId="0" borderId="68" xfId="0" applyFont="1" applyBorder="1" applyAlignment="1">
      <alignment horizontal="center"/>
    </xf>
    <xf numFmtId="173" fontId="36" fillId="0" borderId="68" xfId="1" applyNumberFormat="1" applyFont="1" applyBorder="1"/>
    <xf numFmtId="41" fontId="36" fillId="0" borderId="33" xfId="14" applyFont="1" applyBorder="1" applyAlignment="1">
      <alignment horizontal="center"/>
    </xf>
    <xf numFmtId="41" fontId="36" fillId="0" borderId="32" xfId="14" applyFont="1" applyBorder="1" applyAlignment="1">
      <alignment horizontal="center"/>
    </xf>
    <xf numFmtId="179" fontId="18" fillId="0" borderId="4" xfId="14" applyNumberFormat="1" applyFont="1" applyFill="1" applyBorder="1" applyAlignment="1">
      <alignment horizontal="center" vertical="center"/>
    </xf>
    <xf numFmtId="0" fontId="10" fillId="0" borderId="68" xfId="0" quotePrefix="1" applyFont="1" applyBorder="1" applyAlignment="1">
      <alignment horizontal="left"/>
    </xf>
    <xf numFmtId="3" fontId="12" fillId="0" borderId="68" xfId="14" applyNumberFormat="1" applyFont="1" applyFill="1" applyBorder="1" applyAlignment="1">
      <alignment horizontal="center" vertical="center"/>
    </xf>
    <xf numFmtId="3" fontId="10" fillId="0" borderId="68" xfId="1" applyNumberFormat="1" applyFont="1" applyBorder="1" applyAlignment="1">
      <alignment vertical="center"/>
    </xf>
    <xf numFmtId="173" fontId="10" fillId="0" borderId="68" xfId="1" applyNumberFormat="1" applyFont="1" applyBorder="1" applyAlignment="1">
      <alignment vertical="center"/>
    </xf>
    <xf numFmtId="0" fontId="78" fillId="0" borderId="0" xfId="0" applyFont="1"/>
    <xf numFmtId="169" fontId="39" fillId="0" borderId="0" xfId="0" applyNumberFormat="1" applyFont="1"/>
    <xf numFmtId="37" fontId="10" fillId="0" borderId="53" xfId="0" applyNumberFormat="1" applyFont="1" applyBorder="1" applyAlignment="1">
      <alignment horizontal="left"/>
    </xf>
    <xf numFmtId="173" fontId="10" fillId="0" borderId="68" xfId="14" applyNumberFormat="1" applyFont="1" applyFill="1" applyBorder="1" applyAlignment="1" applyProtection="1">
      <alignment horizontal="right"/>
    </xf>
    <xf numFmtId="169" fontId="40" fillId="0" borderId="0" xfId="0" applyNumberFormat="1" applyFont="1"/>
    <xf numFmtId="37" fontId="39" fillId="0" borderId="0" xfId="0" applyNumberFormat="1" applyFont="1"/>
    <xf numFmtId="0" fontId="80" fillId="7" borderId="0" xfId="73" applyFont="1" applyFill="1"/>
    <xf numFmtId="0" fontId="82" fillId="0" borderId="0" xfId="0" applyFont="1" applyAlignment="1">
      <alignment horizontal="left"/>
    </xf>
    <xf numFmtId="0" fontId="83" fillId="0" borderId="0" xfId="0" applyFont="1" applyAlignment="1">
      <alignment horizontal="left"/>
    </xf>
    <xf numFmtId="0" fontId="82" fillId="0" borderId="0" xfId="0" applyFont="1"/>
    <xf numFmtId="169" fontId="84" fillId="0" borderId="0" xfId="0" applyNumberFormat="1" applyFont="1"/>
    <xf numFmtId="0" fontId="66" fillId="0" borderId="0" xfId="5" applyFont="1" applyAlignment="1">
      <alignment wrapText="1"/>
    </xf>
    <xf numFmtId="0" fontId="66" fillId="0" borderId="33" xfId="5" applyFont="1" applyBorder="1" applyAlignment="1">
      <alignment horizontal="right"/>
    </xf>
    <xf numFmtId="41" fontId="66" fillId="0" borderId="0" xfId="5" applyNumberFormat="1" applyFont="1"/>
    <xf numFmtId="0" fontId="12" fillId="0" borderId="53" xfId="0" applyFont="1" applyBorder="1"/>
    <xf numFmtId="4" fontId="12" fillId="0" borderId="68" xfId="0" applyNumberFormat="1" applyFont="1" applyBorder="1"/>
    <xf numFmtId="49" fontId="12" fillId="0" borderId="66" xfId="0" applyNumberFormat="1" applyFont="1" applyBorder="1" applyAlignment="1">
      <alignment horizontal="right"/>
    </xf>
    <xf numFmtId="41" fontId="12" fillId="0" borderId="1" xfId="14" applyFont="1" applyBorder="1" applyAlignment="1">
      <alignment vertical="center"/>
    </xf>
    <xf numFmtId="0" fontId="12" fillId="8" borderId="55" xfId="0" applyFont="1" applyFill="1" applyBorder="1" applyAlignment="1">
      <alignment horizontal="center" vertical="justify"/>
    </xf>
    <xf numFmtId="0" fontId="12" fillId="8" borderId="53" xfId="0" applyFont="1" applyFill="1" applyBorder="1" applyAlignment="1">
      <alignment horizontal="center" vertical="justify"/>
    </xf>
    <xf numFmtId="41" fontId="10" fillId="0" borderId="55" xfId="14" applyFont="1" applyFill="1" applyBorder="1"/>
    <xf numFmtId="41" fontId="38" fillId="0" borderId="55" xfId="14" applyFont="1" applyBorder="1"/>
    <xf numFmtId="0" fontId="12" fillId="8" borderId="1" xfId="0" applyFont="1" applyFill="1" applyBorder="1" applyAlignment="1">
      <alignment horizontal="center" vertical="justify"/>
    </xf>
    <xf numFmtId="0" fontId="10" fillId="0" borderId="55" xfId="5" applyFont="1" applyBorder="1" applyAlignment="1">
      <alignment horizontal="justify" vertical="center" wrapText="1"/>
    </xf>
    <xf numFmtId="0" fontId="10" fillId="0" borderId="55" xfId="5" quotePrefix="1" applyFont="1" applyBorder="1" applyAlignment="1">
      <alignment horizontal="justify" vertical="center" wrapText="1"/>
    </xf>
    <xf numFmtId="0" fontId="12" fillId="0" borderId="55" xfId="5" quotePrefix="1" applyFont="1" applyBorder="1" applyAlignment="1">
      <alignment horizontal="justify" vertical="center" wrapText="1"/>
    </xf>
    <xf numFmtId="41" fontId="81" fillId="0" borderId="0" xfId="14" applyFont="1"/>
    <xf numFmtId="41" fontId="16" fillId="0" borderId="0" xfId="5" applyNumberFormat="1" applyFont="1"/>
    <xf numFmtId="41" fontId="16" fillId="0" borderId="0" xfId="14" applyFont="1"/>
    <xf numFmtId="41" fontId="10" fillId="0" borderId="0" xfId="14" applyFont="1" applyAlignment="1">
      <alignment horizontal="right"/>
    </xf>
    <xf numFmtId="41" fontId="65" fillId="0" borderId="0" xfId="14" applyFont="1" applyAlignment="1">
      <alignment horizontal="right"/>
    </xf>
    <xf numFmtId="175" fontId="10" fillId="0" borderId="1" xfId="5" applyNumberFormat="1" applyFont="1" applyBorder="1"/>
    <xf numFmtId="41" fontId="10" fillId="0" borderId="55" xfId="14" applyFont="1" applyFill="1" applyBorder="1" applyAlignment="1">
      <alignment horizontal="right"/>
    </xf>
    <xf numFmtId="41" fontId="10" fillId="0" borderId="55" xfId="14" applyFont="1" applyFill="1" applyBorder="1" applyAlignment="1"/>
    <xf numFmtId="169" fontId="12" fillId="8" borderId="69" xfId="0" applyNumberFormat="1" applyFont="1" applyFill="1" applyBorder="1" applyAlignment="1">
      <alignment horizontal="center" vertical="center" wrapText="1"/>
    </xf>
    <xf numFmtId="3" fontId="10" fillId="0" borderId="69" xfId="1" applyNumberFormat="1" applyFont="1" applyFill="1" applyBorder="1" applyAlignment="1">
      <alignment horizontal="right"/>
    </xf>
    <xf numFmtId="14" fontId="10" fillId="0" borderId="69" xfId="1" applyNumberFormat="1" applyFont="1" applyFill="1" applyBorder="1" applyAlignment="1">
      <alignment horizontal="right"/>
    </xf>
    <xf numFmtId="174" fontId="10" fillId="0" borderId="69" xfId="9" applyNumberFormat="1" applyFont="1" applyFill="1" applyBorder="1" applyAlignment="1">
      <alignment horizontal="right"/>
    </xf>
    <xf numFmtId="37" fontId="12" fillId="0" borderId="69" xfId="0" applyNumberFormat="1" applyFont="1" applyBorder="1" applyAlignment="1">
      <alignment horizontal="center"/>
    </xf>
    <xf numFmtId="41" fontId="10" fillId="0" borderId="50" xfId="14" applyFont="1" applyFill="1" applyBorder="1"/>
    <xf numFmtId="9" fontId="10" fillId="3" borderId="1" xfId="9" applyFont="1" applyFill="1" applyBorder="1" applyAlignment="1">
      <alignment horizontal="center"/>
    </xf>
    <xf numFmtId="10" fontId="10" fillId="3" borderId="1" xfId="9" applyNumberFormat="1" applyFont="1" applyFill="1" applyBorder="1" applyAlignment="1">
      <alignment horizontal="center"/>
    </xf>
    <xf numFmtId="169" fontId="41" fillId="0" borderId="0" xfId="0" applyNumberFormat="1" applyFont="1"/>
    <xf numFmtId="37" fontId="10" fillId="0" borderId="1" xfId="14" applyNumberFormat="1" applyFont="1" applyFill="1" applyBorder="1" applyAlignment="1">
      <alignment horizontal="right"/>
    </xf>
    <xf numFmtId="4" fontId="10" fillId="0" borderId="1" xfId="1" applyNumberFormat="1" applyFont="1" applyFill="1" applyBorder="1" applyAlignment="1">
      <alignment horizontal="right"/>
    </xf>
    <xf numFmtId="0" fontId="42" fillId="0" borderId="0" xfId="5" applyFont="1"/>
    <xf numFmtId="0" fontId="41" fillId="0" borderId="0" xfId="5" applyFont="1"/>
    <xf numFmtId="0" fontId="43" fillId="0" borderId="0" xfId="5" applyFont="1"/>
    <xf numFmtId="0" fontId="41" fillId="0" borderId="0" xfId="5" applyFont="1" applyAlignment="1">
      <alignment horizontal="left"/>
    </xf>
    <xf numFmtId="3" fontId="43" fillId="0" borderId="0" xfId="5" applyNumberFormat="1" applyFont="1"/>
    <xf numFmtId="0" fontId="41" fillId="0" borderId="0" xfId="5" applyFont="1" applyAlignment="1">
      <alignment horizontal="center"/>
    </xf>
    <xf numFmtId="0" fontId="42" fillId="0" borderId="0" xfId="5" applyFont="1" applyAlignment="1">
      <alignment horizontal="center" vertical="center"/>
    </xf>
    <xf numFmtId="0" fontId="85" fillId="7" borderId="0" xfId="73" applyFont="1" applyFill="1"/>
    <xf numFmtId="0" fontId="86" fillId="0" borderId="0" xfId="73" applyFont="1"/>
    <xf numFmtId="0" fontId="47" fillId="0" borderId="0" xfId="5" applyFont="1"/>
    <xf numFmtId="175" fontId="41" fillId="0" borderId="0" xfId="5" applyNumberFormat="1" applyFont="1"/>
    <xf numFmtId="41" fontId="41" fillId="0" borderId="0" xfId="5" applyNumberFormat="1" applyFont="1"/>
    <xf numFmtId="3" fontId="43" fillId="0" borderId="0" xfId="5" applyNumberFormat="1" applyFont="1" applyAlignment="1">
      <alignment horizontal="center"/>
    </xf>
    <xf numFmtId="0" fontId="43" fillId="0" borderId="0" xfId="5" applyFont="1" applyAlignment="1">
      <alignment horizontal="center"/>
    </xf>
    <xf numFmtId="3" fontId="62" fillId="0" borderId="0" xfId="5" applyNumberFormat="1" applyFont="1" applyAlignment="1">
      <alignment horizontal="center"/>
    </xf>
    <xf numFmtId="14" fontId="12" fillId="0" borderId="0" xfId="5" applyNumberFormat="1" applyFont="1" applyAlignment="1">
      <alignment horizontal="right"/>
    </xf>
    <xf numFmtId="3" fontId="12" fillId="0" borderId="12" xfId="5" applyNumberFormat="1" applyFont="1" applyBorder="1" applyAlignment="1">
      <alignment horizontal="center"/>
    </xf>
    <xf numFmtId="175" fontId="12" fillId="0" borderId="32" xfId="5" applyNumberFormat="1" applyFont="1" applyBorder="1"/>
    <xf numFmtId="175" fontId="10" fillId="0" borderId="12" xfId="5" applyNumberFormat="1" applyFont="1" applyBorder="1"/>
    <xf numFmtId="3" fontId="12" fillId="0" borderId="35" xfId="5" applyNumberFormat="1" applyFont="1" applyBorder="1"/>
    <xf numFmtId="176" fontId="8" fillId="0" borderId="0" xfId="5" applyNumberFormat="1" applyFont="1"/>
    <xf numFmtId="176" fontId="12" fillId="0" borderId="0" xfId="5" applyNumberFormat="1" applyFont="1"/>
    <xf numFmtId="3" fontId="71" fillId="0" borderId="0" xfId="5" applyNumberFormat="1" applyFont="1"/>
    <xf numFmtId="3" fontId="12" fillId="0" borderId="0" xfId="5" applyNumberFormat="1" applyFont="1"/>
    <xf numFmtId="176" fontId="41" fillId="0" borderId="0" xfId="5" applyNumberFormat="1" applyFont="1"/>
    <xf numFmtId="3" fontId="12" fillId="0" borderId="2" xfId="1" applyNumberFormat="1" applyFont="1" applyFill="1" applyBorder="1" applyAlignment="1"/>
    <xf numFmtId="9" fontId="12" fillId="0" borderId="1" xfId="9" applyFont="1" applyFill="1" applyBorder="1" applyAlignment="1">
      <alignment horizontal="center"/>
    </xf>
    <xf numFmtId="169" fontId="12" fillId="0" borderId="2" xfId="1" applyNumberFormat="1" applyFont="1" applyFill="1" applyBorder="1" applyAlignment="1"/>
    <xf numFmtId="169" fontId="12" fillId="0" borderId="1" xfId="1" applyNumberFormat="1" applyFont="1" applyFill="1" applyBorder="1" applyAlignment="1">
      <alignment horizontal="right" vertical="center"/>
    </xf>
    <xf numFmtId="43" fontId="68" fillId="0" borderId="0" xfId="0" applyNumberFormat="1" applyFont="1"/>
    <xf numFmtId="3" fontId="41" fillId="0" borderId="0" xfId="5" applyNumberFormat="1" applyFont="1"/>
    <xf numFmtId="0" fontId="42" fillId="0" borderId="0" xfId="5" applyFont="1" applyAlignment="1">
      <alignment horizontal="center"/>
    </xf>
    <xf numFmtId="0" fontId="10" fillId="0" borderId="0" xfId="5" applyFont="1" applyAlignment="1">
      <alignment horizontal="right"/>
    </xf>
    <xf numFmtId="1" fontId="12" fillId="0" borderId="30" xfId="5" applyNumberFormat="1" applyFont="1" applyBorder="1" applyAlignment="1">
      <alignment horizontal="center"/>
    </xf>
    <xf numFmtId="3" fontId="10" fillId="0" borderId="0" xfId="5" applyNumberFormat="1" applyFont="1" applyAlignment="1">
      <alignment horizontal="right"/>
    </xf>
    <xf numFmtId="3" fontId="12" fillId="0" borderId="34" xfId="5" applyNumberFormat="1" applyFont="1" applyBorder="1" applyAlignment="1">
      <alignment horizontal="right"/>
    </xf>
    <xf numFmtId="0" fontId="12" fillId="0" borderId="0" xfId="5" applyFont="1" applyAlignment="1">
      <alignment horizontal="right"/>
    </xf>
    <xf numFmtId="41" fontId="10" fillId="0" borderId="0" xfId="14" applyFont="1" applyFill="1" applyAlignment="1">
      <alignment horizontal="right"/>
    </xf>
    <xf numFmtId="175" fontId="12" fillId="0" borderId="34" xfId="5" applyNumberFormat="1" applyFont="1" applyBorder="1" applyAlignment="1">
      <alignment horizontal="right"/>
    </xf>
    <xf numFmtId="3" fontId="12" fillId="0" borderId="30" xfId="5" applyNumberFormat="1" applyFont="1" applyBorder="1" applyAlignment="1">
      <alignment horizontal="right"/>
    </xf>
    <xf numFmtId="3" fontId="12" fillId="0" borderId="31" xfId="5" applyNumberFormat="1" applyFont="1" applyBorder="1" applyAlignment="1">
      <alignment horizontal="right"/>
    </xf>
    <xf numFmtId="3" fontId="12" fillId="0" borderId="0" xfId="5" applyNumberFormat="1" applyFont="1" applyAlignment="1">
      <alignment horizontal="right"/>
    </xf>
    <xf numFmtId="41" fontId="12" fillId="0" borderId="0" xfId="14" applyFont="1" applyFill="1" applyAlignment="1">
      <alignment horizontal="right"/>
    </xf>
    <xf numFmtId="0" fontId="16" fillId="0" borderId="0" xfId="5" applyFont="1" applyAlignment="1">
      <alignment horizontal="right"/>
    </xf>
    <xf numFmtId="3" fontId="16" fillId="0" borderId="0" xfId="5" applyNumberFormat="1" applyFont="1" applyAlignment="1">
      <alignment horizontal="right"/>
    </xf>
    <xf numFmtId="0" fontId="43" fillId="0" borderId="0" xfId="5" applyFont="1" applyAlignment="1">
      <alignment horizontal="right"/>
    </xf>
    <xf numFmtId="3" fontId="58" fillId="0" borderId="0" xfId="0" applyNumberFormat="1" applyFont="1"/>
    <xf numFmtId="0" fontId="59" fillId="3" borderId="0" xfId="0" applyFont="1" applyFill="1" applyAlignment="1">
      <alignment horizontal="center"/>
    </xf>
    <xf numFmtId="3" fontId="47" fillId="0" borderId="0" xfId="5" applyNumberFormat="1" applyFont="1"/>
    <xf numFmtId="41" fontId="18" fillId="3" borderId="9" xfId="14" applyFont="1" applyFill="1" applyBorder="1"/>
    <xf numFmtId="41" fontId="18" fillId="3" borderId="8" xfId="14" applyFont="1" applyFill="1" applyBorder="1"/>
    <xf numFmtId="41" fontId="18" fillId="3" borderId="65" xfId="14" applyFont="1" applyFill="1" applyBorder="1"/>
    <xf numFmtId="41" fontId="10" fillId="3" borderId="9" xfId="14" applyFont="1" applyFill="1" applyBorder="1"/>
    <xf numFmtId="41" fontId="10" fillId="3" borderId="8" xfId="14" applyFont="1" applyFill="1" applyBorder="1"/>
    <xf numFmtId="41" fontId="10" fillId="3" borderId="0" xfId="14" applyFont="1" applyFill="1" applyBorder="1"/>
    <xf numFmtId="41" fontId="18" fillId="3" borderId="51" xfId="14" applyFont="1" applyFill="1" applyBorder="1"/>
    <xf numFmtId="41" fontId="34" fillId="0" borderId="0" xfId="14" applyFont="1"/>
    <xf numFmtId="0" fontId="10" fillId="3" borderId="50" xfId="0" applyFont="1" applyFill="1" applyBorder="1"/>
    <xf numFmtId="0" fontId="10" fillId="3" borderId="2" xfId="0" applyFont="1" applyFill="1" applyBorder="1"/>
    <xf numFmtId="41" fontId="10" fillId="3" borderId="1" xfId="14" applyFont="1" applyFill="1" applyBorder="1" applyAlignment="1">
      <alignment horizontal="right"/>
    </xf>
    <xf numFmtId="175" fontId="10" fillId="3" borderId="1" xfId="5" applyNumberFormat="1" applyFont="1" applyFill="1" applyBorder="1"/>
    <xf numFmtId="0" fontId="88" fillId="0" borderId="0" xfId="5" applyFont="1"/>
    <xf numFmtId="3" fontId="89" fillId="0" borderId="0" xfId="5" applyNumberFormat="1" applyFont="1" applyAlignment="1">
      <alignment horizontal="center"/>
    </xf>
    <xf numFmtId="0" fontId="89" fillId="0" borderId="0" xfId="5" applyFont="1" applyAlignment="1">
      <alignment horizontal="left"/>
    </xf>
    <xf numFmtId="1" fontId="38" fillId="0" borderId="47" xfId="5" applyNumberFormat="1" applyFont="1" applyBorder="1" applyAlignment="1">
      <alignment horizontal="center"/>
    </xf>
    <xf numFmtId="3" fontId="77" fillId="0" borderId="0" xfId="5" applyNumberFormat="1" applyFont="1" applyAlignment="1">
      <alignment horizontal="center"/>
    </xf>
    <xf numFmtId="1" fontId="77" fillId="0" borderId="0" xfId="5" applyNumberFormat="1" applyFont="1" applyAlignment="1">
      <alignment horizontal="left"/>
    </xf>
    <xf numFmtId="3" fontId="36" fillId="0" borderId="0" xfId="5" applyNumberFormat="1" applyFont="1"/>
    <xf numFmtId="3" fontId="36" fillId="0" borderId="0" xfId="5" applyNumberFormat="1" applyFont="1" applyAlignment="1">
      <alignment horizontal="center"/>
    </xf>
    <xf numFmtId="3" fontId="36" fillId="0" borderId="0" xfId="5" applyNumberFormat="1" applyFont="1" applyAlignment="1">
      <alignment horizontal="left"/>
    </xf>
    <xf numFmtId="170" fontId="36" fillId="0" borderId="0" xfId="5" applyNumberFormat="1" applyFont="1"/>
    <xf numFmtId="170" fontId="36" fillId="0" borderId="0" xfId="5" applyNumberFormat="1" applyFont="1" applyAlignment="1">
      <alignment horizontal="left"/>
    </xf>
    <xf numFmtId="41" fontId="36" fillId="0" borderId="0" xfId="14" applyFont="1"/>
    <xf numFmtId="175" fontId="36" fillId="0" borderId="0" xfId="5" applyNumberFormat="1" applyFont="1"/>
    <xf numFmtId="175" fontId="36" fillId="0" borderId="0" xfId="5" applyNumberFormat="1" applyFont="1" applyAlignment="1">
      <alignment horizontal="left"/>
    </xf>
    <xf numFmtId="3" fontId="38" fillId="0" borderId="57" xfId="5" applyNumberFormat="1" applyFont="1" applyBorder="1"/>
    <xf numFmtId="3" fontId="36" fillId="0" borderId="47" xfId="5" applyNumberFormat="1" applyFont="1" applyBorder="1"/>
    <xf numFmtId="0" fontId="89" fillId="0" borderId="0" xfId="5" applyFont="1"/>
    <xf numFmtId="3" fontId="36" fillId="0" borderId="0" xfId="1" applyNumberFormat="1" applyFont="1"/>
    <xf numFmtId="41" fontId="38" fillId="0" borderId="58" xfId="14" applyFont="1" applyBorder="1"/>
    <xf numFmtId="3" fontId="38" fillId="0" borderId="47" xfId="5" applyNumberFormat="1" applyFont="1" applyBorder="1"/>
    <xf numFmtId="3" fontId="38" fillId="0" borderId="0" xfId="5" applyNumberFormat="1" applyFont="1"/>
    <xf numFmtId="0" fontId="38" fillId="0" borderId="0" xfId="5" applyFont="1"/>
    <xf numFmtId="0" fontId="36" fillId="0" borderId="0" xfId="5" applyFont="1" applyAlignment="1">
      <alignment horizontal="left"/>
    </xf>
    <xf numFmtId="3" fontId="38" fillId="0" borderId="60" xfId="5" applyNumberFormat="1" applyFont="1" applyBorder="1"/>
    <xf numFmtId="3" fontId="38" fillId="0" borderId="61" xfId="5" applyNumberFormat="1" applyFont="1" applyBorder="1"/>
    <xf numFmtId="3" fontId="38" fillId="0" borderId="59" xfId="5" applyNumberFormat="1" applyFont="1" applyBorder="1"/>
    <xf numFmtId="3" fontId="89" fillId="0" borderId="0" xfId="5" applyNumberFormat="1" applyFont="1"/>
    <xf numFmtId="0" fontId="38" fillId="0" borderId="0" xfId="5" applyFont="1" applyAlignment="1">
      <alignment horizontal="center" vertical="center"/>
    </xf>
    <xf numFmtId="3" fontId="89" fillId="0" borderId="0" xfId="5" applyNumberFormat="1" applyFont="1" applyAlignment="1">
      <alignment horizontal="left"/>
    </xf>
    <xf numFmtId="3" fontId="36" fillId="0" borderId="0" xfId="5" applyNumberFormat="1" applyFont="1" applyAlignment="1">
      <alignment horizontal="center" vertical="center"/>
    </xf>
    <xf numFmtId="0" fontId="36" fillId="0" borderId="0" xfId="5" applyFont="1" applyAlignment="1">
      <alignment horizontal="left" vertical="center"/>
    </xf>
    <xf numFmtId="0" fontId="38" fillId="0" borderId="33" xfId="5" applyFont="1" applyBorder="1" applyAlignment="1">
      <alignment horizontal="right"/>
    </xf>
    <xf numFmtId="1" fontId="36" fillId="0" borderId="0" xfId="5" applyNumberFormat="1" applyFont="1" applyAlignment="1">
      <alignment horizontal="left"/>
    </xf>
    <xf numFmtId="3" fontId="38" fillId="0" borderId="62" xfId="5" applyNumberFormat="1" applyFont="1" applyBorder="1"/>
    <xf numFmtId="3" fontId="38" fillId="0" borderId="26" xfId="5" applyNumberFormat="1" applyFont="1" applyBorder="1"/>
    <xf numFmtId="3" fontId="38" fillId="0" borderId="0" xfId="5" applyNumberFormat="1" applyFont="1" applyAlignment="1">
      <alignment horizontal="center"/>
    </xf>
    <xf numFmtId="3" fontId="38" fillId="0" borderId="0" xfId="5" applyNumberFormat="1" applyFont="1" applyAlignment="1">
      <alignment horizontal="left"/>
    </xf>
    <xf numFmtId="0" fontId="38" fillId="0" borderId="0" xfId="5" applyFont="1" applyAlignment="1">
      <alignment horizontal="right"/>
    </xf>
    <xf numFmtId="0" fontId="38" fillId="0" borderId="0" xfId="5" applyFont="1" applyAlignment="1">
      <alignment horizontal="center"/>
    </xf>
    <xf numFmtId="0" fontId="36" fillId="0" borderId="0" xfId="5" applyFont="1"/>
    <xf numFmtId="1" fontId="38" fillId="0" borderId="0" xfId="5" applyNumberFormat="1" applyFont="1" applyAlignment="1">
      <alignment horizontal="center"/>
    </xf>
    <xf numFmtId="0" fontId="41" fillId="3" borderId="0" xfId="5" applyFont="1" applyFill="1"/>
    <xf numFmtId="0" fontId="66" fillId="3" borderId="0" xfId="5" applyFont="1" applyFill="1"/>
    <xf numFmtId="175" fontId="12" fillId="3" borderId="34" xfId="5" applyNumberFormat="1" applyFont="1" applyFill="1" applyBorder="1" applyAlignment="1">
      <alignment horizontal="right"/>
    </xf>
    <xf numFmtId="175" fontId="12" fillId="3" borderId="66" xfId="5" applyNumberFormat="1" applyFont="1" applyFill="1" applyBorder="1"/>
    <xf numFmtId="0" fontId="36" fillId="3" borderId="0" xfId="5" applyFont="1" applyFill="1"/>
    <xf numFmtId="0" fontId="10" fillId="3" borderId="0" xfId="5" applyFont="1" applyFill="1"/>
    <xf numFmtId="175" fontId="12" fillId="3" borderId="0" xfId="5" applyNumberFormat="1" applyFont="1" applyFill="1" applyAlignment="1">
      <alignment horizontal="right"/>
    </xf>
    <xf numFmtId="175" fontId="12" fillId="3" borderId="0" xfId="5" applyNumberFormat="1" applyFont="1" applyFill="1"/>
    <xf numFmtId="0" fontId="65" fillId="3" borderId="0" xfId="5" applyFont="1" applyFill="1"/>
    <xf numFmtId="175" fontId="10" fillId="3" borderId="0" xfId="5" applyNumberFormat="1" applyFont="1" applyFill="1" applyAlignment="1">
      <alignment horizontal="right"/>
    </xf>
    <xf numFmtId="3" fontId="12" fillId="3" borderId="0" xfId="5" applyNumberFormat="1" applyFont="1" applyFill="1" applyAlignment="1">
      <alignment horizontal="right"/>
    </xf>
    <xf numFmtId="3" fontId="66" fillId="3" borderId="0" xfId="5" applyNumberFormat="1" applyFont="1" applyFill="1"/>
    <xf numFmtId="0" fontId="8" fillId="3" borderId="55" xfId="5" applyFont="1" applyFill="1" applyBorder="1" applyAlignment="1">
      <alignment horizontal="center" vertical="center" wrapText="1"/>
    </xf>
    <xf numFmtId="175" fontId="10" fillId="3" borderId="0" xfId="5" applyNumberFormat="1" applyFont="1" applyFill="1"/>
    <xf numFmtId="0" fontId="38" fillId="2" borderId="0" xfId="0" applyFont="1" applyFill="1"/>
    <xf numFmtId="0" fontId="36" fillId="2" borderId="0" xfId="0" applyFont="1" applyFill="1"/>
    <xf numFmtId="4" fontId="87" fillId="0" borderId="0" xfId="0" applyNumberFormat="1" applyFont="1"/>
    <xf numFmtId="0" fontId="10" fillId="3" borderId="55" xfId="0" applyFont="1" applyFill="1" applyBorder="1" applyAlignment="1">
      <alignment horizontal="left"/>
    </xf>
    <xf numFmtId="0" fontId="22" fillId="3" borderId="0" xfId="0" applyFont="1" applyFill="1"/>
    <xf numFmtId="0" fontId="32" fillId="3" borderId="0" xfId="0" applyFont="1" applyFill="1"/>
    <xf numFmtId="0" fontId="55" fillId="3" borderId="0" xfId="0" applyFont="1" applyFill="1"/>
    <xf numFmtId="0" fontId="90" fillId="0" borderId="0" xfId="0" applyFont="1"/>
    <xf numFmtId="10" fontId="89" fillId="0" borderId="0" xfId="0" applyNumberFormat="1" applyFont="1" applyAlignment="1">
      <alignment horizontal="center"/>
    </xf>
    <xf numFmtId="0" fontId="91" fillId="0" borderId="0" xfId="0" applyFont="1"/>
    <xf numFmtId="0" fontId="92" fillId="0" borderId="0" xfId="0" applyFont="1"/>
    <xf numFmtId="0" fontId="36" fillId="0" borderId="0" xfId="0" quotePrefix="1" applyFont="1" applyAlignment="1">
      <alignment horizontal="center" vertical="center" wrapText="1"/>
    </xf>
    <xf numFmtId="0" fontId="36" fillId="0" borderId="0" xfId="0" applyFont="1" applyAlignment="1">
      <alignment horizontal="center" vertical="center"/>
    </xf>
    <xf numFmtId="167" fontId="36" fillId="0" borderId="0" xfId="1" applyFont="1" applyFill="1"/>
    <xf numFmtId="168" fontId="36" fillId="0" borderId="0" xfId="1" applyNumberFormat="1" applyFont="1" applyFill="1"/>
    <xf numFmtId="0" fontId="93" fillId="0" borderId="0" xfId="0" applyFont="1"/>
    <xf numFmtId="0" fontId="94" fillId="0" borderId="0" xfId="0" applyFont="1"/>
    <xf numFmtId="0" fontId="36" fillId="0" borderId="0" xfId="0" applyFont="1" applyAlignment="1">
      <alignment vertical="justify" wrapText="1"/>
    </xf>
    <xf numFmtId="169" fontId="38" fillId="8" borderId="69" xfId="0" applyNumberFormat="1" applyFont="1" applyFill="1" applyBorder="1" applyAlignment="1">
      <alignment horizontal="center" vertical="center" wrapText="1"/>
    </xf>
    <xf numFmtId="3" fontId="36" fillId="0" borderId="69" xfId="1" applyNumberFormat="1" applyFont="1" applyFill="1" applyBorder="1" applyAlignment="1">
      <alignment horizontal="right"/>
    </xf>
    <xf numFmtId="169" fontId="38" fillId="0" borderId="69" xfId="0" applyNumberFormat="1" applyFont="1" applyBorder="1" applyAlignment="1">
      <alignment horizontal="right" wrapText="1"/>
    </xf>
    <xf numFmtId="0" fontId="12" fillId="8" borderId="70" xfId="0" applyFont="1" applyFill="1" applyBorder="1" applyAlignment="1">
      <alignment horizontal="center" vertical="center" wrapText="1"/>
    </xf>
    <xf numFmtId="0" fontId="12" fillId="3" borderId="0" xfId="5" applyFont="1" applyFill="1"/>
    <xf numFmtId="176" fontId="10" fillId="3" borderId="0" xfId="5" applyNumberFormat="1" applyFont="1" applyFill="1"/>
    <xf numFmtId="175" fontId="12" fillId="3" borderId="44" xfId="5" applyNumberFormat="1" applyFont="1" applyFill="1" applyBorder="1"/>
    <xf numFmtId="0" fontId="15" fillId="0" borderId="0" xfId="5" applyFont="1"/>
    <xf numFmtId="0" fontId="66" fillId="0" borderId="0" xfId="5" applyFont="1" applyAlignment="1">
      <alignment horizontal="center" vertical="center"/>
    </xf>
    <xf numFmtId="3" fontId="36" fillId="0" borderId="0" xfId="5" applyNumberFormat="1" applyFont="1" applyAlignment="1">
      <alignment horizontal="center"/>
    </xf>
    <xf numFmtId="0" fontId="31" fillId="3" borderId="0" xfId="5" applyFont="1" applyFill="1" applyAlignment="1">
      <alignment horizontal="center" vertical="center"/>
    </xf>
    <xf numFmtId="0" fontId="31" fillId="0" borderId="0" xfId="5" applyFont="1" applyAlignment="1">
      <alignment horizontal="center" vertical="center"/>
    </xf>
    <xf numFmtId="0" fontId="8" fillId="0" borderId="21" xfId="5" applyFont="1" applyBorder="1" applyAlignment="1">
      <alignment horizontal="center" vertical="center"/>
    </xf>
    <xf numFmtId="0" fontId="8" fillId="0" borderId="37" xfId="5" applyFont="1" applyBorder="1" applyAlignment="1">
      <alignment horizontal="center" vertical="center"/>
    </xf>
    <xf numFmtId="0" fontId="8" fillId="0" borderId="33" xfId="5" applyFont="1" applyBorder="1" applyAlignment="1">
      <alignment horizontal="center" vertical="center"/>
    </xf>
    <xf numFmtId="0" fontId="8" fillId="0" borderId="63" xfId="5" applyFont="1" applyBorder="1" applyAlignment="1">
      <alignment horizontal="center" vertical="center"/>
    </xf>
    <xf numFmtId="0" fontId="8" fillId="0" borderId="38" xfId="5" applyFont="1" applyBorder="1" applyAlignment="1">
      <alignment horizontal="center" vertical="center"/>
    </xf>
    <xf numFmtId="0" fontId="8" fillId="0" borderId="64" xfId="5" applyFont="1" applyBorder="1" applyAlignment="1">
      <alignment horizontal="center" vertical="center"/>
    </xf>
    <xf numFmtId="0" fontId="8" fillId="0" borderId="25" xfId="5" applyFont="1" applyBorder="1" applyAlignment="1">
      <alignment horizontal="center" vertical="center" wrapText="1"/>
    </xf>
    <xf numFmtId="0" fontId="8" fillId="0" borderId="19" xfId="5" applyFont="1" applyBorder="1" applyAlignment="1">
      <alignment horizontal="center" vertical="center" wrapText="1"/>
    </xf>
    <xf numFmtId="0" fontId="12" fillId="6" borderId="0" xfId="5" applyFont="1" applyFill="1" applyAlignment="1">
      <alignment horizontal="center" vertical="center"/>
    </xf>
    <xf numFmtId="0" fontId="12" fillId="6" borderId="17" xfId="5" applyFont="1" applyFill="1" applyBorder="1" applyAlignment="1">
      <alignment horizontal="center" vertical="center"/>
    </xf>
    <xf numFmtId="0" fontId="15" fillId="0" borderId="0" xfId="5" applyFont="1" applyAlignment="1">
      <alignment horizontal="center"/>
    </xf>
    <xf numFmtId="0" fontId="12" fillId="0" borderId="0" xfId="5" applyFont="1" applyAlignment="1">
      <alignment horizontal="center"/>
    </xf>
    <xf numFmtId="3" fontId="12" fillId="0" borderId="0" xfId="5" applyNumberFormat="1" applyFont="1" applyAlignment="1">
      <alignment horizontal="center"/>
    </xf>
    <xf numFmtId="0" fontId="10" fillId="0" borderId="0" xfId="5" applyFont="1"/>
    <xf numFmtId="0" fontId="24" fillId="5" borderId="14" xfId="0" applyFont="1" applyFill="1" applyBorder="1" applyAlignment="1">
      <alignment horizontal="center"/>
    </xf>
    <xf numFmtId="0" fontId="24" fillId="5" borderId="15" xfId="0" applyFont="1" applyFill="1" applyBorder="1" applyAlignment="1">
      <alignment horizontal="center"/>
    </xf>
    <xf numFmtId="0" fontId="24" fillId="5" borderId="16" xfId="0" applyFont="1" applyFill="1" applyBorder="1" applyAlignment="1">
      <alignment horizontal="center"/>
    </xf>
    <xf numFmtId="0" fontId="10" fillId="0" borderId="0" xfId="0" applyFont="1" applyAlignment="1">
      <alignment horizontal="justify" vertical="justify" wrapText="1"/>
    </xf>
    <xf numFmtId="0" fontId="10" fillId="3" borderId="0" xfId="0" applyFont="1" applyFill="1" applyAlignment="1">
      <alignment horizontal="justify" vertical="justify"/>
    </xf>
    <xf numFmtId="0" fontId="38" fillId="8" borderId="23" xfId="0" applyFont="1" applyFill="1" applyBorder="1" applyAlignment="1">
      <alignment horizontal="center" vertical="center"/>
    </xf>
    <xf numFmtId="0" fontId="38" fillId="8" borderId="45" xfId="0" applyFont="1" applyFill="1" applyBorder="1" applyAlignment="1">
      <alignment horizontal="center" vertical="center"/>
    </xf>
    <xf numFmtId="0" fontId="38" fillId="0" borderId="0" xfId="0" applyFont="1" applyAlignment="1">
      <alignment horizontal="left"/>
    </xf>
    <xf numFmtId="0" fontId="36" fillId="0" borderId="0" xfId="0" applyFont="1" applyAlignment="1">
      <alignment horizontal="justify" wrapText="1"/>
    </xf>
    <xf numFmtId="0" fontId="38" fillId="8" borderId="23" xfId="0" applyFont="1" applyFill="1" applyBorder="1" applyAlignment="1">
      <alignment horizontal="center" vertical="center" wrapText="1"/>
    </xf>
    <xf numFmtId="0" fontId="38" fillId="8" borderId="45" xfId="0" applyFont="1" applyFill="1" applyBorder="1" applyAlignment="1">
      <alignment horizontal="center" vertical="center" wrapText="1"/>
    </xf>
    <xf numFmtId="0" fontId="38" fillId="8" borderId="23" xfId="0" applyFont="1" applyFill="1" applyBorder="1" applyAlignment="1">
      <alignment vertical="center"/>
    </xf>
    <xf numFmtId="0" fontId="38" fillId="8" borderId="45" xfId="0" applyFont="1" applyFill="1" applyBorder="1" applyAlignment="1">
      <alignment vertical="center"/>
    </xf>
    <xf numFmtId="49" fontId="12" fillId="8" borderId="52" xfId="0" applyNumberFormat="1" applyFont="1" applyFill="1" applyBorder="1" applyAlignment="1">
      <alignment horizontal="center" vertical="center"/>
    </xf>
    <xf numFmtId="49" fontId="12" fillId="8" borderId="51" xfId="0" applyNumberFormat="1" applyFont="1" applyFill="1" applyBorder="1" applyAlignment="1">
      <alignment horizontal="center" vertical="center"/>
    </xf>
    <xf numFmtId="0" fontId="12" fillId="8" borderId="52" xfId="0" quotePrefix="1" applyFont="1" applyFill="1" applyBorder="1" applyAlignment="1">
      <alignment horizontal="center" vertical="center" wrapText="1"/>
    </xf>
    <xf numFmtId="0" fontId="12" fillId="8" borderId="51" xfId="0" quotePrefix="1" applyFont="1" applyFill="1" applyBorder="1" applyAlignment="1">
      <alignment horizontal="center" vertical="center" wrapText="1"/>
    </xf>
    <xf numFmtId="0" fontId="24" fillId="6" borderId="14" xfId="0" applyFont="1" applyFill="1" applyBorder="1" applyAlignment="1">
      <alignment horizontal="center"/>
    </xf>
    <xf numFmtId="0" fontId="24" fillId="6" borderId="15" xfId="0" applyFont="1" applyFill="1" applyBorder="1" applyAlignment="1">
      <alignment horizontal="center"/>
    </xf>
    <xf numFmtId="0" fontId="24" fillId="6" borderId="16" xfId="0" applyFont="1" applyFill="1" applyBorder="1" applyAlignment="1">
      <alignment horizontal="center"/>
    </xf>
    <xf numFmtId="3" fontId="12" fillId="8" borderId="52" xfId="0" applyNumberFormat="1" applyFont="1" applyFill="1" applyBorder="1" applyAlignment="1">
      <alignment horizontal="center" vertical="center" wrapText="1"/>
    </xf>
    <xf numFmtId="3" fontId="12" fillId="8" borderId="51" xfId="0" applyNumberFormat="1" applyFont="1" applyFill="1" applyBorder="1" applyAlignment="1">
      <alignment horizontal="center" vertical="center" wrapText="1"/>
    </xf>
    <xf numFmtId="0" fontId="10" fillId="0" borderId="0" xfId="0" applyFont="1" applyAlignment="1">
      <alignment horizontal="left" vertical="justify"/>
    </xf>
    <xf numFmtId="49" fontId="38" fillId="8" borderId="52" xfId="0" applyNumberFormat="1" applyFont="1" applyFill="1" applyBorder="1" applyAlignment="1">
      <alignment horizontal="center" vertical="center"/>
    </xf>
    <xf numFmtId="49" fontId="38" fillId="8" borderId="51" xfId="0" applyNumberFormat="1" applyFont="1" applyFill="1" applyBorder="1" applyAlignment="1">
      <alignment horizontal="center" vertical="center"/>
    </xf>
    <xf numFmtId="3" fontId="38" fillId="8" borderId="52" xfId="0" applyNumberFormat="1" applyFont="1" applyFill="1" applyBorder="1" applyAlignment="1">
      <alignment horizontal="center" vertical="center"/>
    </xf>
    <xf numFmtId="3" fontId="38" fillId="8" borderId="51" xfId="0" applyNumberFormat="1" applyFont="1" applyFill="1" applyBorder="1" applyAlignment="1">
      <alignment horizontal="center" vertical="center"/>
    </xf>
    <xf numFmtId="3" fontId="38" fillId="8" borderId="52" xfId="0" applyNumberFormat="1" applyFont="1" applyFill="1" applyBorder="1" applyAlignment="1">
      <alignment horizontal="center" vertical="center" wrapText="1"/>
    </xf>
    <xf numFmtId="3" fontId="38" fillId="8" borderId="51" xfId="0" applyNumberFormat="1" applyFont="1" applyFill="1" applyBorder="1" applyAlignment="1">
      <alignment horizontal="center" vertical="center" wrapText="1"/>
    </xf>
    <xf numFmtId="3" fontId="12" fillId="8" borderId="52" xfId="0" applyNumberFormat="1" applyFont="1" applyFill="1" applyBorder="1" applyAlignment="1">
      <alignment horizontal="center" vertical="center"/>
    </xf>
    <xf numFmtId="3" fontId="12" fillId="8" borderId="51" xfId="0" applyNumberFormat="1" applyFont="1" applyFill="1" applyBorder="1" applyAlignment="1">
      <alignment horizontal="center" vertical="center"/>
    </xf>
    <xf numFmtId="2" fontId="15" fillId="0" borderId="0" xfId="0" applyNumberFormat="1" applyFont="1" applyAlignment="1">
      <alignment horizontal="center" vertical="center" wrapText="1"/>
    </xf>
    <xf numFmtId="2" fontId="15" fillId="8" borderId="5" xfId="0" applyNumberFormat="1" applyFont="1" applyFill="1" applyBorder="1" applyAlignment="1">
      <alignment horizontal="center" vertical="center" wrapText="1"/>
    </xf>
    <xf numFmtId="2" fontId="15" fillId="8" borderId="4" xfId="0" applyNumberFormat="1" applyFont="1" applyFill="1" applyBorder="1" applyAlignment="1">
      <alignment horizontal="center" vertical="center" wrapText="1"/>
    </xf>
    <xf numFmtId="0" fontId="10" fillId="0" borderId="0" xfId="0" applyFont="1" applyAlignment="1">
      <alignment horizontal="left" vertical="justify" wrapText="1" indent="1" readingOrder="1"/>
    </xf>
    <xf numFmtId="173" fontId="12" fillId="8" borderId="27" xfId="0" applyNumberFormat="1" applyFont="1" applyFill="1" applyBorder="1" applyAlignment="1">
      <alignment horizontal="center" vertical="center" wrapText="1"/>
    </xf>
    <xf numFmtId="173" fontId="12" fillId="8" borderId="28" xfId="0" applyNumberFormat="1" applyFont="1" applyFill="1" applyBorder="1" applyAlignment="1">
      <alignment horizontal="center" vertical="center" wrapText="1"/>
    </xf>
    <xf numFmtId="3" fontId="12" fillId="0" borderId="5" xfId="0" applyNumberFormat="1" applyFont="1" applyBorder="1"/>
    <xf numFmtId="3" fontId="12" fillId="0" borderId="4" xfId="0" applyNumberFormat="1" applyFont="1" applyBorder="1"/>
    <xf numFmtId="0" fontId="12" fillId="8" borderId="5"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0" fillId="0" borderId="0" xfId="0" applyFont="1" applyAlignment="1">
      <alignment wrapText="1"/>
    </xf>
    <xf numFmtId="3" fontId="12" fillId="4" borderId="5" xfId="0" applyNumberFormat="1" applyFont="1" applyFill="1" applyBorder="1"/>
    <xf numFmtId="3" fontId="12" fillId="4" borderId="4" xfId="0" applyNumberFormat="1" applyFont="1" applyFill="1" applyBorder="1"/>
    <xf numFmtId="0" fontId="12" fillId="8" borderId="27" xfId="0" applyFont="1" applyFill="1" applyBorder="1" applyAlignment="1">
      <alignment horizontal="center" vertical="center" wrapText="1"/>
    </xf>
    <xf numFmtId="0" fontId="12" fillId="8" borderId="28" xfId="0" applyFont="1" applyFill="1" applyBorder="1" applyAlignment="1">
      <alignment horizontal="center" vertical="center" wrapText="1"/>
    </xf>
    <xf numFmtId="0" fontId="10" fillId="0" borderId="0" xfId="0" applyFont="1" applyAlignment="1">
      <alignment horizontal="left" vertical="justify" wrapText="1" indent="1"/>
    </xf>
    <xf numFmtId="0" fontId="22" fillId="3" borderId="0" xfId="0" applyFont="1" applyFill="1" applyAlignment="1">
      <alignment horizontal="center"/>
    </xf>
    <xf numFmtId="0" fontId="22" fillId="0" borderId="0" xfId="0" applyFont="1" applyAlignment="1">
      <alignment horizontal="left" wrapText="1"/>
    </xf>
    <xf numFmtId="3" fontId="36" fillId="4" borderId="53" xfId="6" applyNumberFormat="1" applyFont="1" applyFill="1" applyBorder="1" applyAlignment="1">
      <alignment horizontal="center"/>
    </xf>
    <xf numFmtId="3" fontId="36" fillId="4" borderId="48" xfId="6" applyNumberFormat="1" applyFont="1" applyFill="1" applyBorder="1" applyAlignment="1">
      <alignment horizontal="center"/>
    </xf>
    <xf numFmtId="0" fontId="12" fillId="8" borderId="1" xfId="6" applyFont="1" applyFill="1" applyBorder="1" applyAlignment="1">
      <alignment horizontal="center" vertical="center"/>
    </xf>
    <xf numFmtId="0" fontId="12" fillId="8" borderId="5" xfId="6" applyFont="1" applyFill="1" applyBorder="1" applyAlignment="1">
      <alignment horizontal="center" vertical="center" wrapText="1"/>
    </xf>
    <xf numFmtId="0" fontId="12" fillId="8" borderId="4" xfId="6" applyFont="1" applyFill="1" applyBorder="1" applyAlignment="1">
      <alignment horizontal="center" vertical="center" wrapText="1"/>
    </xf>
    <xf numFmtId="0" fontId="12" fillId="8" borderId="5" xfId="6" quotePrefix="1" applyFont="1" applyFill="1" applyBorder="1" applyAlignment="1">
      <alignment horizontal="center" vertical="center" wrapText="1"/>
    </xf>
    <xf numFmtId="0" fontId="12" fillId="8" borderId="4" xfId="6" quotePrefix="1" applyFont="1" applyFill="1" applyBorder="1" applyAlignment="1">
      <alignment horizontal="center" vertical="center" wrapText="1"/>
    </xf>
    <xf numFmtId="49" fontId="12" fillId="0" borderId="0" xfId="0" applyNumberFormat="1" applyFont="1" applyAlignment="1">
      <alignment horizontal="center" vertical="center"/>
    </xf>
    <xf numFmtId="49" fontId="12" fillId="0" borderId="49" xfId="0" applyNumberFormat="1" applyFont="1" applyBorder="1" applyAlignment="1">
      <alignment horizontal="center" vertical="center"/>
    </xf>
    <xf numFmtId="49" fontId="12" fillId="0" borderId="12" xfId="0" applyNumberFormat="1" applyFont="1" applyBorder="1" applyAlignment="1">
      <alignment horizontal="center" vertical="center"/>
    </xf>
    <xf numFmtId="0" fontId="10" fillId="0" borderId="53" xfId="0" applyFont="1" applyBorder="1" applyAlignment="1">
      <alignment horizontal="left" vertical="center" wrapText="1"/>
    </xf>
    <xf numFmtId="0" fontId="10" fillId="0" borderId="54" xfId="0" applyFont="1" applyBorder="1" applyAlignment="1">
      <alignment horizontal="left" vertical="center" wrapText="1"/>
    </xf>
    <xf numFmtId="0" fontId="12" fillId="0" borderId="53" xfId="0" applyFont="1" applyBorder="1" applyAlignment="1">
      <alignment horizontal="center"/>
    </xf>
    <xf numFmtId="0" fontId="12" fillId="0" borderId="54" xfId="0" applyFont="1" applyBorder="1" applyAlignment="1">
      <alignment horizontal="center"/>
    </xf>
    <xf numFmtId="0" fontId="10" fillId="0" borderId="53" xfId="0" applyFont="1" applyBorder="1" applyAlignment="1">
      <alignment horizontal="left" vertical="center"/>
    </xf>
    <xf numFmtId="0" fontId="10" fillId="0" borderId="54" xfId="0" applyFont="1" applyBorder="1" applyAlignment="1">
      <alignment horizontal="left" vertical="center"/>
    </xf>
    <xf numFmtId="0" fontId="12" fillId="8" borderId="70" xfId="0" applyFont="1" applyFill="1" applyBorder="1" applyAlignment="1">
      <alignment horizontal="center" vertical="center" wrapText="1"/>
    </xf>
    <xf numFmtId="49" fontId="12" fillId="8" borderId="53" xfId="0" applyNumberFormat="1" applyFont="1" applyFill="1" applyBorder="1" applyAlignment="1">
      <alignment horizontal="center" vertical="center" wrapText="1"/>
    </xf>
    <xf numFmtId="49" fontId="12" fillId="8" borderId="54" xfId="0" applyNumberFormat="1" applyFont="1" applyFill="1" applyBorder="1" applyAlignment="1">
      <alignment horizontal="center" vertical="center" wrapText="1"/>
    </xf>
    <xf numFmtId="0" fontId="12" fillId="8" borderId="55" xfId="0" applyFont="1" applyFill="1" applyBorder="1" applyAlignment="1">
      <alignment horizontal="center" vertical="center" wrapText="1"/>
    </xf>
    <xf numFmtId="0" fontId="50" fillId="0" borderId="0" xfId="0" applyFont="1" applyAlignment="1">
      <alignment horizontal="left" vertical="top" wrapText="1"/>
    </xf>
    <xf numFmtId="37" fontId="12" fillId="8" borderId="52" xfId="0" applyNumberFormat="1" applyFont="1" applyFill="1" applyBorder="1" applyAlignment="1">
      <alignment horizontal="center" vertical="center"/>
    </xf>
    <xf numFmtId="37" fontId="12" fillId="8" borderId="51" xfId="0" applyNumberFormat="1" applyFont="1" applyFill="1" applyBorder="1" applyAlignment="1">
      <alignment horizontal="center" vertical="center"/>
    </xf>
    <xf numFmtId="169" fontId="12" fillId="8" borderId="27" xfId="0" applyNumberFormat="1" applyFont="1" applyFill="1" applyBorder="1" applyAlignment="1">
      <alignment horizontal="center" vertical="center" wrapText="1"/>
    </xf>
    <xf numFmtId="169" fontId="12" fillId="8" borderId="28" xfId="0" applyNumberFormat="1" applyFont="1" applyFill="1" applyBorder="1" applyAlignment="1">
      <alignment horizontal="center" vertical="center" wrapText="1"/>
    </xf>
    <xf numFmtId="37" fontId="12" fillId="8" borderId="5" xfId="0" applyNumberFormat="1" applyFont="1" applyFill="1" applyBorder="1" applyAlignment="1">
      <alignment horizontal="center" vertical="center"/>
    </xf>
    <xf numFmtId="37" fontId="12" fillId="8" borderId="4" xfId="0" applyNumberFormat="1" applyFont="1" applyFill="1" applyBorder="1" applyAlignment="1">
      <alignment horizontal="center" vertical="center"/>
    </xf>
    <xf numFmtId="37" fontId="12" fillId="8" borderId="56" xfId="0" applyNumberFormat="1" applyFont="1" applyFill="1" applyBorder="1" applyAlignment="1">
      <alignment horizontal="center" vertical="center"/>
    </xf>
    <xf numFmtId="37" fontId="12" fillId="8" borderId="49" xfId="0" applyNumberFormat="1" applyFont="1" applyFill="1" applyBorder="1" applyAlignment="1">
      <alignment horizontal="center" vertical="center"/>
    </xf>
    <xf numFmtId="169" fontId="12" fillId="0" borderId="69" xfId="0" applyNumberFormat="1" applyFont="1" applyBorder="1" applyAlignment="1">
      <alignment horizontal="center" wrapText="1"/>
    </xf>
    <xf numFmtId="0" fontId="22" fillId="0" borderId="0" xfId="0" applyFont="1" applyAlignment="1">
      <alignment horizontal="left" vertical="justify" wrapText="1"/>
    </xf>
    <xf numFmtId="0" fontId="10" fillId="0" borderId="0" xfId="0" applyFont="1" applyAlignment="1">
      <alignment horizontal="justify" vertical="top" wrapText="1"/>
    </xf>
    <xf numFmtId="0" fontId="12" fillId="8" borderId="5" xfId="0" applyFont="1" applyFill="1" applyBorder="1" applyAlignment="1">
      <alignment horizontal="center" vertical="center"/>
    </xf>
    <xf numFmtId="0" fontId="12" fillId="8" borderId="9" xfId="0" applyFont="1" applyFill="1" applyBorder="1" applyAlignment="1">
      <alignment horizontal="center" vertical="center"/>
    </xf>
    <xf numFmtId="0" fontId="12" fillId="8" borderId="4" xfId="0" applyFont="1" applyFill="1" applyBorder="1" applyAlignment="1">
      <alignment horizontal="center" vertical="center"/>
    </xf>
    <xf numFmtId="0" fontId="12" fillId="8" borderId="1" xfId="0" applyFont="1" applyFill="1" applyBorder="1" applyAlignment="1">
      <alignment horizontal="center" vertical="center"/>
    </xf>
    <xf numFmtId="0" fontId="22" fillId="0" borderId="0" xfId="0" applyFont="1" applyAlignment="1">
      <alignment horizontal="justify" vertical="justify"/>
    </xf>
    <xf numFmtId="0" fontId="12" fillId="8" borderId="1"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13" xfId="0" applyFont="1" applyFill="1" applyBorder="1" applyAlignment="1">
      <alignment horizontal="center" vertical="center" wrapText="1"/>
    </xf>
    <xf numFmtId="0" fontId="12" fillId="8" borderId="10" xfId="0" applyFont="1" applyFill="1" applyBorder="1" applyAlignment="1">
      <alignment horizontal="center" vertical="center" wrapText="1"/>
    </xf>
    <xf numFmtId="0" fontId="12" fillId="8" borderId="2" xfId="0" applyFont="1" applyFill="1" applyBorder="1" applyAlignment="1">
      <alignment horizontal="center" vertical="center"/>
    </xf>
    <xf numFmtId="0" fontId="12" fillId="8" borderId="13" xfId="0" applyFont="1" applyFill="1" applyBorder="1" applyAlignment="1">
      <alignment horizontal="center" vertical="center"/>
    </xf>
    <xf numFmtId="0" fontId="12" fillId="8" borderId="10" xfId="0" applyFont="1" applyFill="1" applyBorder="1" applyAlignment="1">
      <alignment horizontal="center" vertical="center"/>
    </xf>
    <xf numFmtId="0" fontId="10" fillId="3" borderId="44" xfId="0" applyFont="1" applyFill="1" applyBorder="1" applyAlignment="1">
      <alignment horizontal="left"/>
    </xf>
    <xf numFmtId="0" fontId="10" fillId="3" borderId="0" xfId="0" applyFont="1" applyFill="1" applyAlignment="1">
      <alignment horizontal="left"/>
    </xf>
    <xf numFmtId="0" fontId="22" fillId="0" borderId="0" xfId="0" applyFont="1" applyAlignment="1">
      <alignment horizontal="center"/>
    </xf>
    <xf numFmtId="0" fontId="22" fillId="0" borderId="0" xfId="0" quotePrefix="1" applyFont="1" applyAlignment="1">
      <alignment horizontal="left"/>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37" fontId="12" fillId="8" borderId="5" xfId="0" applyNumberFormat="1" applyFont="1" applyFill="1" applyBorder="1" applyAlignment="1">
      <alignment horizontal="center" wrapText="1"/>
    </xf>
    <xf numFmtId="37" fontId="12" fillId="8" borderId="4" xfId="0" applyNumberFormat="1" applyFont="1" applyFill="1" applyBorder="1" applyAlignment="1">
      <alignment horizontal="center" wrapText="1"/>
    </xf>
    <xf numFmtId="37" fontId="12" fillId="8" borderId="5" xfId="0" applyNumberFormat="1" applyFont="1" applyFill="1" applyBorder="1" applyAlignment="1">
      <alignment horizontal="center" vertical="center" wrapText="1"/>
    </xf>
    <xf numFmtId="37" fontId="12" fillId="8" borderId="4" xfId="0" applyNumberFormat="1" applyFont="1" applyFill="1" applyBorder="1" applyAlignment="1">
      <alignment horizontal="center" vertical="center" wrapText="1"/>
    </xf>
    <xf numFmtId="0" fontId="22" fillId="0" borderId="0" xfId="0" applyFont="1" applyAlignment="1">
      <alignment horizontal="left"/>
    </xf>
    <xf numFmtId="0" fontId="10" fillId="0" borderId="0" xfId="0" quotePrefix="1" applyFont="1" applyAlignment="1">
      <alignment horizontal="left" vertical="center" wrapText="1"/>
    </xf>
    <xf numFmtId="39" fontId="12" fillId="8" borderId="53" xfId="2" applyNumberFormat="1" applyFont="1" applyFill="1" applyBorder="1" applyAlignment="1">
      <alignment horizontal="center"/>
    </xf>
    <xf numFmtId="39" fontId="12" fillId="8" borderId="54" xfId="2" applyNumberFormat="1" applyFont="1" applyFill="1" applyBorder="1" applyAlignment="1">
      <alignment horizontal="center"/>
    </xf>
    <xf numFmtId="0" fontId="10" fillId="0" borderId="0" xfId="0" quotePrefix="1" applyFont="1" applyAlignment="1">
      <alignment horizontal="justify" vertical="center" wrapText="1"/>
    </xf>
    <xf numFmtId="0" fontId="10" fillId="0" borderId="0" xfId="0" applyFont="1" applyAlignment="1">
      <alignment horizontal="justify" vertical="center" wrapText="1"/>
    </xf>
    <xf numFmtId="0" fontId="10" fillId="0" borderId="0" xfId="0" applyFont="1" applyAlignment="1">
      <alignment horizontal="left" vertical="center" wrapText="1"/>
    </xf>
    <xf numFmtId="0" fontId="10" fillId="3" borderId="0" xfId="0" quotePrefix="1" applyFont="1" applyFill="1" applyAlignment="1">
      <alignment horizontal="justify" vertical="center" wrapText="1"/>
    </xf>
    <xf numFmtId="0" fontId="10" fillId="3" borderId="0" xfId="0" applyFont="1" applyFill="1" applyAlignment="1">
      <alignment horizontal="justify" vertical="center" wrapText="1"/>
    </xf>
    <xf numFmtId="0" fontId="10" fillId="0" borderId="0" xfId="0" applyFont="1" applyAlignment="1">
      <alignment horizontal="left" vertical="top" wrapText="1"/>
    </xf>
    <xf numFmtId="0" fontId="10" fillId="0" borderId="0" xfId="0" applyFont="1" applyAlignment="1">
      <alignment horizontal="left"/>
    </xf>
    <xf numFmtId="0" fontId="10" fillId="0" borderId="0" xfId="0" applyFont="1" applyAlignment="1">
      <alignment horizontal="justify" wrapText="1"/>
    </xf>
    <xf numFmtId="0" fontId="10" fillId="3" borderId="0" xfId="0" applyFont="1" applyFill="1" applyAlignment="1">
      <alignment horizontal="justify" vertical="top" wrapText="1"/>
    </xf>
  </cellXfs>
  <cellStyles count="76">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0] 3" xfId="66" xr:uid="{B6B3581F-35DF-474D-93B8-34E68AB595D4}"/>
    <cellStyle name="Millares [0] 5" xfId="71" xr:uid="{284EF5D6-114B-453E-970D-AC5FF0A9D502}"/>
    <cellStyle name="Millares [0] 8" xfId="69" xr:uid="{3672AB8A-F765-430B-B9E7-CF210A66EAB1}"/>
    <cellStyle name="Millares 2" xfId="2" xr:uid="{00000000-0005-0000-0000-00002B000000}"/>
    <cellStyle name="Millares 2 2" xfId="3" xr:uid="{00000000-0005-0000-0000-00002C000000}"/>
    <cellStyle name="Millares 2 2 2" xfId="54" xr:uid="{31296434-9896-486A-B568-23662348B2FB}"/>
    <cellStyle name="Millares 2 3" xfId="53" xr:uid="{56344E24-1EAA-4E0E-AA3F-B79E8316DEE6}"/>
    <cellStyle name="Millares 3" xfId="4" xr:uid="{00000000-0005-0000-0000-00002D000000}"/>
    <cellStyle name="Millares 4" xfId="59" xr:uid="{9B508403-B59D-410C-AF97-275F8CAF651E}"/>
    <cellStyle name="Millares 5" xfId="60" xr:uid="{36A4E28A-E546-43AF-8031-4C9D60BFA452}"/>
    <cellStyle name="Millares 6" xfId="64" xr:uid="{2F044DB8-B0B4-4135-92BB-F601F22EAF67}"/>
    <cellStyle name="Normal" xfId="0" builtinId="0"/>
    <cellStyle name="Normal 10" xfId="73" xr:uid="{EE91B0F2-18DB-4217-A077-22FD264AEDED}"/>
    <cellStyle name="Normal 142" xfId="72" xr:uid="{3FFCFB65-854D-4BCF-B84E-1CB9AE54DA3B}"/>
    <cellStyle name="Normal 2" xfId="5" xr:uid="{00000000-0005-0000-0000-00002F000000}"/>
    <cellStyle name="Normal 2 10" xfId="68" xr:uid="{7C3C653D-EB9E-4226-9838-6E2AAFDABDE6}"/>
    <cellStyle name="Normal 2 2" xfId="74" xr:uid="{249A0D57-2F1A-4664-B622-1E6FA8449C6A}"/>
    <cellStyle name="Normal 3" xfId="6" xr:uid="{00000000-0005-0000-0000-000030000000}"/>
    <cellStyle name="Normal 3 2" xfId="7" xr:uid="{00000000-0005-0000-0000-000031000000}"/>
    <cellStyle name="Normal 3 2 2" xfId="56" xr:uid="{DE5F253C-4706-4622-9891-77317D7ABEE6}"/>
    <cellStyle name="Normal 3 3" xfId="55" xr:uid="{5CE79F21-8477-4B51-ACF6-5CA805EC66EC}"/>
    <cellStyle name="Normal 3 4" xfId="67" xr:uid="{12837422-8A54-4A93-8C57-E67BF9D3D26F}"/>
    <cellStyle name="Normal 3 4 2" xfId="75" xr:uid="{56377AD7-B8CD-4455-8F24-45A11389A375}"/>
    <cellStyle name="Normal 4" xfId="8" xr:uid="{00000000-0005-0000-0000-000032000000}"/>
    <cellStyle name="Normal 4 2" xfId="57" xr:uid="{C354E0DF-C3C5-4CA9-A531-F55855723B9B}"/>
    <cellStyle name="Normal 5" xfId="52" xr:uid="{00000000-0005-0000-0000-000033000000}"/>
    <cellStyle name="Normal 5 2" xfId="62" xr:uid="{D3BC0BA3-0B69-4335-A284-BF2F0F8603ED}"/>
    <cellStyle name="Normal 6" xfId="58" xr:uid="{2F2850D3-057A-4630-A5DF-99DDC033FC2D}"/>
    <cellStyle name="Normal 7" xfId="61" xr:uid="{F7D29D1E-1271-43A3-B561-EB32F6CE59F8}"/>
    <cellStyle name="Normal 8" xfId="63" xr:uid="{507415D9-309D-467B-BE87-DC59AC134B7F}"/>
    <cellStyle name="Normal 9" xfId="65" xr:uid="{B2C3039B-EE5E-446B-A4CA-5183959FCA28}"/>
    <cellStyle name="Porcentaje" xfId="9" builtinId="5"/>
    <cellStyle name="Porcentaje 2" xfId="70" xr:uid="{8F13DAE7-9EB6-4784-90CE-AEAFED9E370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FF"/>
      <color rgb="FF00CC66"/>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0" Type="http://schemas.openxmlformats.org/officeDocument/2006/relationships/worksheet" Target="worksheets/sheet20.xml"/><Relationship Id="rId41"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1872337</xdr:colOff>
      <xdr:row>4</xdr:row>
      <xdr:rowOff>137249</xdr:rowOff>
    </xdr:to>
    <xdr:pic>
      <xdr:nvPicPr>
        <xdr:cNvPr id="2" name="Imagen 1">
          <a:extLst>
            <a:ext uri="{FF2B5EF4-FFF2-40B4-BE49-F238E27FC236}">
              <a16:creationId xmlns:a16="http://schemas.microsoft.com/office/drawing/2014/main" id="{E900EBB9-D55A-4C7A-A6C7-C5D859763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187233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9525</xdr:rowOff>
    </xdr:from>
    <xdr:to>
      <xdr:col>1</xdr:col>
      <xdr:colOff>1853287</xdr:colOff>
      <xdr:row>4</xdr:row>
      <xdr:rowOff>137249</xdr:rowOff>
    </xdr:to>
    <xdr:pic>
      <xdr:nvPicPr>
        <xdr:cNvPr id="3" name="Imagen 2">
          <a:extLst>
            <a:ext uri="{FF2B5EF4-FFF2-40B4-BE49-F238E27FC236}">
              <a16:creationId xmlns:a16="http://schemas.microsoft.com/office/drawing/2014/main" id="{F084AE7C-8042-4C60-9AD9-B10041EFB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185328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31749</xdr:colOff>
      <xdr:row>0</xdr:row>
      <xdr:rowOff>29636</xdr:rowOff>
    </xdr:from>
    <xdr:to>
      <xdr:col>1</xdr:col>
      <xdr:colOff>184148</xdr:colOff>
      <xdr:row>4</xdr:row>
      <xdr:rowOff>12327</xdr:rowOff>
    </xdr:to>
    <xdr:pic>
      <xdr:nvPicPr>
        <xdr:cNvPr id="2" name="Imagen 1">
          <a:extLst>
            <a:ext uri="{FF2B5EF4-FFF2-40B4-BE49-F238E27FC236}">
              <a16:creationId xmlns:a16="http://schemas.microsoft.com/office/drawing/2014/main" id="{1F7A8678-7460-4867-8C9A-0D250352C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29636"/>
          <a:ext cx="1517649" cy="6176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xdr:colOff>
      <xdr:row>0</xdr:row>
      <xdr:rowOff>25583</xdr:rowOff>
    </xdr:from>
    <xdr:to>
      <xdr:col>0</xdr:col>
      <xdr:colOff>1085856</xdr:colOff>
      <xdr:row>2</xdr:row>
      <xdr:rowOff>156882</xdr:rowOff>
    </xdr:to>
    <xdr:pic>
      <xdr:nvPicPr>
        <xdr:cNvPr id="2" name="Imagen 1">
          <a:extLst>
            <a:ext uri="{FF2B5EF4-FFF2-40B4-BE49-F238E27FC236}">
              <a16:creationId xmlns:a16="http://schemas.microsoft.com/office/drawing/2014/main" id="{80092279-2DE1-4699-9554-530D34AA9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5" y="25583"/>
          <a:ext cx="1074651" cy="445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11206</xdr:colOff>
      <xdr:row>23</xdr:row>
      <xdr:rowOff>11206</xdr:rowOff>
    </xdr:from>
    <xdr:to>
      <xdr:col>0</xdr:col>
      <xdr:colOff>1112913</xdr:colOff>
      <xdr:row>25</xdr:row>
      <xdr:rowOff>153710</xdr:rowOff>
    </xdr:to>
    <xdr:pic>
      <xdr:nvPicPr>
        <xdr:cNvPr id="3" name="Imagen 2">
          <a:extLst>
            <a:ext uri="{FF2B5EF4-FFF2-40B4-BE49-F238E27FC236}">
              <a16:creationId xmlns:a16="http://schemas.microsoft.com/office/drawing/2014/main" id="{2ECF242B-4DB2-4953-A25E-1CD39C75A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6" y="3989294"/>
          <a:ext cx="1101707" cy="456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11205</xdr:colOff>
      <xdr:row>0</xdr:row>
      <xdr:rowOff>25583</xdr:rowOff>
    </xdr:from>
    <xdr:to>
      <xdr:col>0</xdr:col>
      <xdr:colOff>1085856</xdr:colOff>
      <xdr:row>2</xdr:row>
      <xdr:rowOff>156882</xdr:rowOff>
    </xdr:to>
    <xdr:pic>
      <xdr:nvPicPr>
        <xdr:cNvPr id="4" name="Imagen 3">
          <a:extLst>
            <a:ext uri="{FF2B5EF4-FFF2-40B4-BE49-F238E27FC236}">
              <a16:creationId xmlns:a16="http://schemas.microsoft.com/office/drawing/2014/main" id="{BD5F3486-FC7D-4287-8209-61EE51266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5" y="25583"/>
          <a:ext cx="1074651" cy="45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11206</xdr:colOff>
      <xdr:row>23</xdr:row>
      <xdr:rowOff>11206</xdr:rowOff>
    </xdr:from>
    <xdr:to>
      <xdr:col>0</xdr:col>
      <xdr:colOff>1112913</xdr:colOff>
      <xdr:row>25</xdr:row>
      <xdr:rowOff>153710</xdr:rowOff>
    </xdr:to>
    <xdr:pic>
      <xdr:nvPicPr>
        <xdr:cNvPr id="5" name="Imagen 4">
          <a:extLst>
            <a:ext uri="{FF2B5EF4-FFF2-40B4-BE49-F238E27FC236}">
              <a16:creationId xmlns:a16="http://schemas.microsoft.com/office/drawing/2014/main" id="{ACCEF688-F5DE-40AA-B2D1-232C2568A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6" y="4078381"/>
          <a:ext cx="1101707" cy="466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19051</xdr:colOff>
      <xdr:row>0</xdr:row>
      <xdr:rowOff>9526</xdr:rowOff>
    </xdr:from>
    <xdr:to>
      <xdr:col>1</xdr:col>
      <xdr:colOff>837255</xdr:colOff>
      <xdr:row>2</xdr:row>
      <xdr:rowOff>142876</xdr:rowOff>
    </xdr:to>
    <xdr:pic>
      <xdr:nvPicPr>
        <xdr:cNvPr id="2" name="Imagen 1">
          <a:extLst>
            <a:ext uri="{FF2B5EF4-FFF2-40B4-BE49-F238E27FC236}">
              <a16:creationId xmlns:a16="http://schemas.microsoft.com/office/drawing/2014/main" id="{2030CB46-A928-4D54-A030-91BFB94D4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1" y="9526"/>
          <a:ext cx="1103954"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2081098</xdr:colOff>
      <xdr:row>0</xdr:row>
      <xdr:rowOff>171450</xdr:rowOff>
    </xdr:from>
    <xdr:to>
      <xdr:col>2</xdr:col>
      <xdr:colOff>371475</xdr:colOff>
      <xdr:row>4</xdr:row>
      <xdr:rowOff>184874</xdr:rowOff>
    </xdr:to>
    <xdr:pic>
      <xdr:nvPicPr>
        <xdr:cNvPr id="5" name="Imagen 4">
          <a:extLst>
            <a:ext uri="{FF2B5EF4-FFF2-40B4-BE49-F238E27FC236}">
              <a16:creationId xmlns:a16="http://schemas.microsoft.com/office/drawing/2014/main" id="{E35F8746-520C-4B28-BD56-F898A0E37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1098" y="1714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57</xdr:row>
      <xdr:rowOff>0</xdr:rowOff>
    </xdr:from>
    <xdr:to>
      <xdr:col>2</xdr:col>
      <xdr:colOff>0</xdr:colOff>
      <xdr:row>57</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57</xdr:row>
      <xdr:rowOff>0</xdr:rowOff>
    </xdr:from>
    <xdr:to>
      <xdr:col>2</xdr:col>
      <xdr:colOff>0</xdr:colOff>
      <xdr:row>57</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114300</xdr:rowOff>
    </xdr:from>
    <xdr:to>
      <xdr:col>2</xdr:col>
      <xdr:colOff>1014527</xdr:colOff>
      <xdr:row>4</xdr:row>
      <xdr:rowOff>127724</xdr:rowOff>
    </xdr:to>
    <xdr:pic>
      <xdr:nvPicPr>
        <xdr:cNvPr id="7" name="Imagen 6">
          <a:extLst>
            <a:ext uri="{FF2B5EF4-FFF2-40B4-BE49-F238E27FC236}">
              <a16:creationId xmlns:a16="http://schemas.microsoft.com/office/drawing/2014/main" id="{F050021B-425A-4023-A8E0-9848F1B874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114300"/>
          <a:ext cx="1862252"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1</xdr:col>
      <xdr:colOff>228600</xdr:colOff>
      <xdr:row>0</xdr:row>
      <xdr:rowOff>133350</xdr:rowOff>
    </xdr:from>
    <xdr:to>
      <xdr:col>2</xdr:col>
      <xdr:colOff>919277</xdr:colOff>
      <xdr:row>4</xdr:row>
      <xdr:rowOff>146774</xdr:rowOff>
    </xdr:to>
    <xdr:pic>
      <xdr:nvPicPr>
        <xdr:cNvPr id="8" name="Imagen 7">
          <a:extLst>
            <a:ext uri="{FF2B5EF4-FFF2-40B4-BE49-F238E27FC236}">
              <a16:creationId xmlns:a16="http://schemas.microsoft.com/office/drawing/2014/main" id="{8DD2A5CB-D6F9-426C-A211-16D597161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5175" y="1333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22</xdr:row>
      <xdr:rowOff>161925</xdr:rowOff>
    </xdr:from>
    <xdr:to>
      <xdr:col>2</xdr:col>
      <xdr:colOff>0</xdr:colOff>
      <xdr:row>22</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2047875</xdr:colOff>
      <xdr:row>0</xdr:row>
      <xdr:rowOff>123825</xdr:rowOff>
    </xdr:from>
    <xdr:to>
      <xdr:col>2</xdr:col>
      <xdr:colOff>281102</xdr:colOff>
      <xdr:row>4</xdr:row>
      <xdr:rowOff>137249</xdr:rowOff>
    </xdr:to>
    <xdr:pic>
      <xdr:nvPicPr>
        <xdr:cNvPr id="23" name="Imagen 22">
          <a:extLst>
            <a:ext uri="{FF2B5EF4-FFF2-40B4-BE49-F238E27FC236}">
              <a16:creationId xmlns:a16="http://schemas.microsoft.com/office/drawing/2014/main" id="{6041E65C-B97E-44C4-A8EB-89F1DD34F5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12382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1</xdr:col>
      <xdr:colOff>1152525</xdr:colOff>
      <xdr:row>0</xdr:row>
      <xdr:rowOff>142875</xdr:rowOff>
    </xdr:from>
    <xdr:to>
      <xdr:col>3</xdr:col>
      <xdr:colOff>519227</xdr:colOff>
      <xdr:row>4</xdr:row>
      <xdr:rowOff>156299</xdr:rowOff>
    </xdr:to>
    <xdr:pic>
      <xdr:nvPicPr>
        <xdr:cNvPr id="45" name="Imagen 44">
          <a:extLst>
            <a:ext uri="{FF2B5EF4-FFF2-40B4-BE49-F238E27FC236}">
              <a16:creationId xmlns:a16="http://schemas.microsoft.com/office/drawing/2014/main" id="{3D3879E0-F1F5-4195-93A9-38FE119C2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0" y="142875"/>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C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C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C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C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C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C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C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C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C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C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C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C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C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C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C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C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C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C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C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C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C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C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C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C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C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C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C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C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C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C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C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C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C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C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C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C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C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1</xdr:col>
      <xdr:colOff>1000125</xdr:colOff>
      <xdr:row>0</xdr:row>
      <xdr:rowOff>95250</xdr:rowOff>
    </xdr:from>
    <xdr:to>
      <xdr:col>3</xdr:col>
      <xdr:colOff>328727</xdr:colOff>
      <xdr:row>4</xdr:row>
      <xdr:rowOff>108674</xdr:rowOff>
    </xdr:to>
    <xdr:pic>
      <xdr:nvPicPr>
        <xdr:cNvPr id="44" name="Imagen 43">
          <a:extLst>
            <a:ext uri="{FF2B5EF4-FFF2-40B4-BE49-F238E27FC236}">
              <a16:creationId xmlns:a16="http://schemas.microsoft.com/office/drawing/2014/main" id="{39DF81BE-EF2D-439C-B96F-DF08C3E452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5525" y="95250"/>
          <a:ext cx="1871777" cy="775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2</xdr:col>
      <xdr:colOff>219075</xdr:colOff>
      <xdr:row>0</xdr:row>
      <xdr:rowOff>102170</xdr:rowOff>
    </xdr:from>
    <xdr:to>
      <xdr:col>3</xdr:col>
      <xdr:colOff>885825</xdr:colOff>
      <xdr:row>4</xdr:row>
      <xdr:rowOff>137249</xdr:rowOff>
    </xdr:to>
    <xdr:pic>
      <xdr:nvPicPr>
        <xdr:cNvPr id="59" name="Imagen 58">
          <a:extLst>
            <a:ext uri="{FF2B5EF4-FFF2-40B4-BE49-F238E27FC236}">
              <a16:creationId xmlns:a16="http://schemas.microsoft.com/office/drawing/2014/main" id="{06B912E3-E948-432B-8079-4A0D34AC2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8450" y="10217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5</xdr:col>
      <xdr:colOff>0</xdr:colOff>
      <xdr:row>29</xdr:row>
      <xdr:rowOff>0</xdr:rowOff>
    </xdr:from>
    <xdr:to>
      <xdr:col>5</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5</xdr:col>
      <xdr:colOff>0</xdr:colOff>
      <xdr:row>27</xdr:row>
      <xdr:rowOff>0</xdr:rowOff>
    </xdr:from>
    <xdr:to>
      <xdr:col>5</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6</xdr:col>
      <xdr:colOff>41275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2409825</xdr:colOff>
      <xdr:row>0</xdr:row>
      <xdr:rowOff>161925</xdr:rowOff>
    </xdr:from>
    <xdr:to>
      <xdr:col>2</xdr:col>
      <xdr:colOff>504825</xdr:colOff>
      <xdr:row>5</xdr:row>
      <xdr:rowOff>6504</xdr:rowOff>
    </xdr:to>
    <xdr:pic>
      <xdr:nvPicPr>
        <xdr:cNvPr id="54" name="Imagen 53">
          <a:extLst>
            <a:ext uri="{FF2B5EF4-FFF2-40B4-BE49-F238E27FC236}">
              <a16:creationId xmlns:a16="http://schemas.microsoft.com/office/drawing/2014/main" id="{8A82E84C-2661-4ABE-AF88-D0CF6145D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619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41</xdr:row>
      <xdr:rowOff>0</xdr:rowOff>
    </xdr:from>
    <xdr:to>
      <xdr:col>4</xdr:col>
      <xdr:colOff>85148</xdr:colOff>
      <xdr:row>43</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41</xdr:row>
      <xdr:rowOff>0</xdr:rowOff>
    </xdr:from>
    <xdr:to>
      <xdr:col>4</xdr:col>
      <xdr:colOff>357044</xdr:colOff>
      <xdr:row>43</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1</xdr:col>
      <xdr:colOff>352425</xdr:colOff>
      <xdr:row>0</xdr:row>
      <xdr:rowOff>76200</xdr:rowOff>
    </xdr:from>
    <xdr:to>
      <xdr:col>2</xdr:col>
      <xdr:colOff>1181100</xdr:colOff>
      <xdr:row>4</xdr:row>
      <xdr:rowOff>111279</xdr:rowOff>
    </xdr:to>
    <xdr:pic>
      <xdr:nvPicPr>
        <xdr:cNvPr id="63" name="Imagen 62">
          <a:extLst>
            <a:ext uri="{FF2B5EF4-FFF2-40B4-BE49-F238E27FC236}">
              <a16:creationId xmlns:a16="http://schemas.microsoft.com/office/drawing/2014/main" id="{22FC2654-F620-4483-B474-560D01F74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6975"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xdr:colOff>
      <xdr:row>62</xdr:row>
      <xdr:rowOff>0</xdr:rowOff>
    </xdr:from>
    <xdr:to>
      <xdr:col>3</xdr:col>
      <xdr:colOff>775813</xdr:colOff>
      <xdr:row>69</xdr:row>
      <xdr:rowOff>142876</xdr:rowOff>
    </xdr:to>
    <xdr:sp macro="" textlink="">
      <xdr:nvSpPr>
        <xdr:cNvPr id="2" name="AutoShape 1">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28575" y="11563350"/>
          <a:ext cx="5790045" cy="1476376"/>
        </a:xfrm>
        <a:prstGeom prst="rect">
          <a:avLst/>
        </a:prstGeom>
        <a:noFill/>
        <a:ln w="9525">
          <a:noFill/>
          <a:miter lim="800000"/>
          <a:headEnd/>
          <a:tailEnd/>
        </a:ln>
      </xdr:spPr>
    </xdr:sp>
    <xdr:clientData/>
  </xdr:twoCellAnchor>
  <xdr:twoCellAnchor editAs="oneCell">
    <xdr:from>
      <xdr:col>1</xdr:col>
      <xdr:colOff>0</xdr:colOff>
      <xdr:row>62</xdr:row>
      <xdr:rowOff>0</xdr:rowOff>
    </xdr:from>
    <xdr:to>
      <xdr:col>3</xdr:col>
      <xdr:colOff>1077685</xdr:colOff>
      <xdr:row>69</xdr:row>
      <xdr:rowOff>142876</xdr:rowOff>
    </xdr:to>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2781300</xdr:colOff>
      <xdr:row>0</xdr:row>
      <xdr:rowOff>114300</xdr:rowOff>
    </xdr:from>
    <xdr:to>
      <xdr:col>2</xdr:col>
      <xdr:colOff>619125</xdr:colOff>
      <xdr:row>4</xdr:row>
      <xdr:rowOff>149379</xdr:rowOff>
    </xdr:to>
    <xdr:pic>
      <xdr:nvPicPr>
        <xdr:cNvPr id="63" name="Imagen 62">
          <a:extLst>
            <a:ext uri="{FF2B5EF4-FFF2-40B4-BE49-F238E27FC236}">
              <a16:creationId xmlns:a16="http://schemas.microsoft.com/office/drawing/2014/main" id="{85DF9677-57B8-4CDE-B49D-5AA8D24BF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1300" y="1143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62" name="Line 8">
          <a:extLst>
            <a:ext uri="{FF2B5EF4-FFF2-40B4-BE49-F238E27FC236}">
              <a16:creationId xmlns:a16="http://schemas.microsoft.com/office/drawing/2014/main" id="{4695379C-10E4-4EFF-9635-0C461084B1E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4" name="Line 9">
          <a:extLst>
            <a:ext uri="{FF2B5EF4-FFF2-40B4-BE49-F238E27FC236}">
              <a16:creationId xmlns:a16="http://schemas.microsoft.com/office/drawing/2014/main" id="{E4E8055F-DC32-4805-BDBB-6EA313CB6B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5" name="Line 15">
          <a:extLst>
            <a:ext uri="{FF2B5EF4-FFF2-40B4-BE49-F238E27FC236}">
              <a16:creationId xmlns:a16="http://schemas.microsoft.com/office/drawing/2014/main" id="{A1119E3F-9618-44C1-999E-58D7EEC2F7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6" name="Line 16">
          <a:extLst>
            <a:ext uri="{FF2B5EF4-FFF2-40B4-BE49-F238E27FC236}">
              <a16:creationId xmlns:a16="http://schemas.microsoft.com/office/drawing/2014/main" id="{C1AFB0B8-791E-4C08-9BF5-93BD7058C463}"/>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7" name="Line 17">
          <a:extLst>
            <a:ext uri="{FF2B5EF4-FFF2-40B4-BE49-F238E27FC236}">
              <a16:creationId xmlns:a16="http://schemas.microsoft.com/office/drawing/2014/main" id="{00A02576-AD78-4A83-B035-E323AD5BD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8" name="Line 18">
          <a:extLst>
            <a:ext uri="{FF2B5EF4-FFF2-40B4-BE49-F238E27FC236}">
              <a16:creationId xmlns:a16="http://schemas.microsoft.com/office/drawing/2014/main" id="{AD1D8B5A-C4AC-44A7-A2D6-F0B545E60BA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9" name="Line 19">
          <a:extLst>
            <a:ext uri="{FF2B5EF4-FFF2-40B4-BE49-F238E27FC236}">
              <a16:creationId xmlns:a16="http://schemas.microsoft.com/office/drawing/2014/main" id="{658FB612-223A-4742-A358-41DAC3E8C5F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0" name="Line 20">
          <a:extLst>
            <a:ext uri="{FF2B5EF4-FFF2-40B4-BE49-F238E27FC236}">
              <a16:creationId xmlns:a16="http://schemas.microsoft.com/office/drawing/2014/main" id="{1D753E74-9ECC-4C21-864D-574DF07E657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1" name="Line 21">
          <a:extLst>
            <a:ext uri="{FF2B5EF4-FFF2-40B4-BE49-F238E27FC236}">
              <a16:creationId xmlns:a16="http://schemas.microsoft.com/office/drawing/2014/main" id="{43B6F230-2E5A-45D0-BB10-8BF30FA79C1A}"/>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2" name="Line 22">
          <a:extLst>
            <a:ext uri="{FF2B5EF4-FFF2-40B4-BE49-F238E27FC236}">
              <a16:creationId xmlns:a16="http://schemas.microsoft.com/office/drawing/2014/main" id="{30143793-B843-43C4-8747-A664CC088E2C}"/>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3" name="Line 4">
          <a:extLst>
            <a:ext uri="{FF2B5EF4-FFF2-40B4-BE49-F238E27FC236}">
              <a16:creationId xmlns:a16="http://schemas.microsoft.com/office/drawing/2014/main" id="{ABFD151F-3A32-4E24-824C-B0F411D240A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4" name="Line 5">
          <a:extLst>
            <a:ext uri="{FF2B5EF4-FFF2-40B4-BE49-F238E27FC236}">
              <a16:creationId xmlns:a16="http://schemas.microsoft.com/office/drawing/2014/main" id="{8AF07CFF-0E81-4A88-8929-F01D892C1BE5}"/>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5" name="Line 6">
          <a:extLst>
            <a:ext uri="{FF2B5EF4-FFF2-40B4-BE49-F238E27FC236}">
              <a16:creationId xmlns:a16="http://schemas.microsoft.com/office/drawing/2014/main" id="{0DEB6276-81E1-4289-839D-C31A9C4F1F8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6" name="Line 7">
          <a:extLst>
            <a:ext uri="{FF2B5EF4-FFF2-40B4-BE49-F238E27FC236}">
              <a16:creationId xmlns:a16="http://schemas.microsoft.com/office/drawing/2014/main" id="{39C54D93-67B2-4E61-B52B-A7BB4C84E5A1}"/>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7" name="Line 8">
          <a:extLst>
            <a:ext uri="{FF2B5EF4-FFF2-40B4-BE49-F238E27FC236}">
              <a16:creationId xmlns:a16="http://schemas.microsoft.com/office/drawing/2014/main" id="{9BCFB960-A4C1-409A-BD28-E0A7954BF7E1}"/>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8" name="Line 9">
          <a:extLst>
            <a:ext uri="{FF2B5EF4-FFF2-40B4-BE49-F238E27FC236}">
              <a16:creationId xmlns:a16="http://schemas.microsoft.com/office/drawing/2014/main" id="{13F935B9-1041-4E82-80EB-BB66E5D4D1B0}"/>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9" name="Line 10">
          <a:extLst>
            <a:ext uri="{FF2B5EF4-FFF2-40B4-BE49-F238E27FC236}">
              <a16:creationId xmlns:a16="http://schemas.microsoft.com/office/drawing/2014/main" id="{FCE12EA3-2D95-42F8-90FA-EF9F52757AF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80" name="Line 11">
          <a:extLst>
            <a:ext uri="{FF2B5EF4-FFF2-40B4-BE49-F238E27FC236}">
              <a16:creationId xmlns:a16="http://schemas.microsoft.com/office/drawing/2014/main" id="{52EF4BE4-A224-4B19-B4B5-48BAC2A0701A}"/>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1" name="Line 3">
          <a:extLst>
            <a:ext uri="{FF2B5EF4-FFF2-40B4-BE49-F238E27FC236}">
              <a16:creationId xmlns:a16="http://schemas.microsoft.com/office/drawing/2014/main" id="{1DC1A018-B3EB-4057-95D1-89604AA16F9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2" name="Line 4">
          <a:extLst>
            <a:ext uri="{FF2B5EF4-FFF2-40B4-BE49-F238E27FC236}">
              <a16:creationId xmlns:a16="http://schemas.microsoft.com/office/drawing/2014/main" id="{936110A0-8783-4A66-9667-55B36D04D1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3" name="Line 5">
          <a:extLst>
            <a:ext uri="{FF2B5EF4-FFF2-40B4-BE49-F238E27FC236}">
              <a16:creationId xmlns:a16="http://schemas.microsoft.com/office/drawing/2014/main" id="{E4668089-ED25-4B70-BEFA-EC8723E94E9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4" name="Line 6">
          <a:extLst>
            <a:ext uri="{FF2B5EF4-FFF2-40B4-BE49-F238E27FC236}">
              <a16:creationId xmlns:a16="http://schemas.microsoft.com/office/drawing/2014/main" id="{9B060CB6-A331-441F-AFF6-C52EBB93CAA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5" name="Line 7">
          <a:extLst>
            <a:ext uri="{FF2B5EF4-FFF2-40B4-BE49-F238E27FC236}">
              <a16:creationId xmlns:a16="http://schemas.microsoft.com/office/drawing/2014/main" id="{D2679801-31E0-4495-AB15-C3BCA72AF202}"/>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6" name="Line 8">
          <a:extLst>
            <a:ext uri="{FF2B5EF4-FFF2-40B4-BE49-F238E27FC236}">
              <a16:creationId xmlns:a16="http://schemas.microsoft.com/office/drawing/2014/main" id="{8E700933-F49C-4F70-ACEE-1A71ACAE2FFF}"/>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7" name="Line 3">
          <a:extLst>
            <a:ext uri="{FF2B5EF4-FFF2-40B4-BE49-F238E27FC236}">
              <a16:creationId xmlns:a16="http://schemas.microsoft.com/office/drawing/2014/main" id="{F86E9B45-A372-4BAA-A3D6-370D5BCD60C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8" name="Line 4">
          <a:extLst>
            <a:ext uri="{FF2B5EF4-FFF2-40B4-BE49-F238E27FC236}">
              <a16:creationId xmlns:a16="http://schemas.microsoft.com/office/drawing/2014/main" id="{D93B79D4-C69A-40C7-8E19-F4129532C3E7}"/>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9" name="Line 6">
          <a:extLst>
            <a:ext uri="{FF2B5EF4-FFF2-40B4-BE49-F238E27FC236}">
              <a16:creationId xmlns:a16="http://schemas.microsoft.com/office/drawing/2014/main" id="{1E0EDF7D-D3F8-4635-8992-F94C1D530CB9}"/>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0" name="Line 7">
          <a:extLst>
            <a:ext uri="{FF2B5EF4-FFF2-40B4-BE49-F238E27FC236}">
              <a16:creationId xmlns:a16="http://schemas.microsoft.com/office/drawing/2014/main" id="{DC093528-6C1D-45D2-A8F3-0AB11656F3DA}"/>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1" name="Line 8">
          <a:extLst>
            <a:ext uri="{FF2B5EF4-FFF2-40B4-BE49-F238E27FC236}">
              <a16:creationId xmlns:a16="http://schemas.microsoft.com/office/drawing/2014/main" id="{6520D06A-6425-4723-B434-D47CDCEA753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2" name="Line 9">
          <a:extLst>
            <a:ext uri="{FF2B5EF4-FFF2-40B4-BE49-F238E27FC236}">
              <a16:creationId xmlns:a16="http://schemas.microsoft.com/office/drawing/2014/main" id="{F9B9A16A-12FE-4557-9BED-D47A24EE3A3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3" name="Line 31">
          <a:extLst>
            <a:ext uri="{FF2B5EF4-FFF2-40B4-BE49-F238E27FC236}">
              <a16:creationId xmlns:a16="http://schemas.microsoft.com/office/drawing/2014/main" id="{5164768B-791F-46C2-A684-89BBE7365B6F}"/>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4" name="Line 32">
          <a:extLst>
            <a:ext uri="{FF2B5EF4-FFF2-40B4-BE49-F238E27FC236}">
              <a16:creationId xmlns:a16="http://schemas.microsoft.com/office/drawing/2014/main" id="{CF345C3C-C0FA-452F-AC52-630C47A43F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5" name="Line 33">
          <a:extLst>
            <a:ext uri="{FF2B5EF4-FFF2-40B4-BE49-F238E27FC236}">
              <a16:creationId xmlns:a16="http://schemas.microsoft.com/office/drawing/2014/main" id="{68676035-B44D-4685-BA97-F5540EC2485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6" name="Line 34">
          <a:extLst>
            <a:ext uri="{FF2B5EF4-FFF2-40B4-BE49-F238E27FC236}">
              <a16:creationId xmlns:a16="http://schemas.microsoft.com/office/drawing/2014/main" id="{521EB907-C156-4154-93EB-C4CF3A113E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7" name="Line 35">
          <a:extLst>
            <a:ext uri="{FF2B5EF4-FFF2-40B4-BE49-F238E27FC236}">
              <a16:creationId xmlns:a16="http://schemas.microsoft.com/office/drawing/2014/main" id="{38D6C763-E22F-47A0-8215-A67C52F5A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8" name="Line 36">
          <a:extLst>
            <a:ext uri="{FF2B5EF4-FFF2-40B4-BE49-F238E27FC236}">
              <a16:creationId xmlns:a16="http://schemas.microsoft.com/office/drawing/2014/main" id="{E6074782-4E6D-44F0-9F6C-EE966FC6B76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9" name="Line 3">
          <a:extLst>
            <a:ext uri="{FF2B5EF4-FFF2-40B4-BE49-F238E27FC236}">
              <a16:creationId xmlns:a16="http://schemas.microsoft.com/office/drawing/2014/main" id="{3995C73A-551F-4037-9A64-C80FBF8926AB}"/>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0" name="Line 4">
          <a:extLst>
            <a:ext uri="{FF2B5EF4-FFF2-40B4-BE49-F238E27FC236}">
              <a16:creationId xmlns:a16="http://schemas.microsoft.com/office/drawing/2014/main" id="{1129E5CA-1E39-41B6-BA64-FBAA24CCFD7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1" name="Line 6">
          <a:extLst>
            <a:ext uri="{FF2B5EF4-FFF2-40B4-BE49-F238E27FC236}">
              <a16:creationId xmlns:a16="http://schemas.microsoft.com/office/drawing/2014/main" id="{619D9FF3-86DD-45BB-A334-4F2EDA85730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2" name="Line 7">
          <a:extLst>
            <a:ext uri="{FF2B5EF4-FFF2-40B4-BE49-F238E27FC236}">
              <a16:creationId xmlns:a16="http://schemas.microsoft.com/office/drawing/2014/main" id="{38E262CB-E49B-4FE0-AE50-AA17AE7913E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3" name="Line 8">
          <a:extLst>
            <a:ext uri="{FF2B5EF4-FFF2-40B4-BE49-F238E27FC236}">
              <a16:creationId xmlns:a16="http://schemas.microsoft.com/office/drawing/2014/main" id="{36661965-36EC-4F54-A261-7AC63E7640CC}"/>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4" name="Line 9">
          <a:extLst>
            <a:ext uri="{FF2B5EF4-FFF2-40B4-BE49-F238E27FC236}">
              <a16:creationId xmlns:a16="http://schemas.microsoft.com/office/drawing/2014/main" id="{F5EAA7DE-A5F7-4CD5-A0E0-ED975F7B25D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5" name="Line 31">
          <a:extLst>
            <a:ext uri="{FF2B5EF4-FFF2-40B4-BE49-F238E27FC236}">
              <a16:creationId xmlns:a16="http://schemas.microsoft.com/office/drawing/2014/main" id="{44F68610-54FF-4998-8EEE-30F37BBA6CA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6" name="Line 32">
          <a:extLst>
            <a:ext uri="{FF2B5EF4-FFF2-40B4-BE49-F238E27FC236}">
              <a16:creationId xmlns:a16="http://schemas.microsoft.com/office/drawing/2014/main" id="{C9A8ACA7-23CC-4A4B-962B-39AE97B7CAB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7" name="Line 33">
          <a:extLst>
            <a:ext uri="{FF2B5EF4-FFF2-40B4-BE49-F238E27FC236}">
              <a16:creationId xmlns:a16="http://schemas.microsoft.com/office/drawing/2014/main" id="{A116A762-A14B-4625-87C6-5A91FDD3EB7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8" name="Line 34">
          <a:extLst>
            <a:ext uri="{FF2B5EF4-FFF2-40B4-BE49-F238E27FC236}">
              <a16:creationId xmlns:a16="http://schemas.microsoft.com/office/drawing/2014/main" id="{5F9AD4BB-D650-45BA-AC78-83AC9E9E81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9" name="Line 35">
          <a:extLst>
            <a:ext uri="{FF2B5EF4-FFF2-40B4-BE49-F238E27FC236}">
              <a16:creationId xmlns:a16="http://schemas.microsoft.com/office/drawing/2014/main" id="{23815637-B057-4D7A-9843-9F78A9FAD5BD}"/>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0" name="Line 36">
          <a:extLst>
            <a:ext uri="{FF2B5EF4-FFF2-40B4-BE49-F238E27FC236}">
              <a16:creationId xmlns:a16="http://schemas.microsoft.com/office/drawing/2014/main" id="{FF848A95-9C22-4B66-85F4-730C7064D438}"/>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1" name="Line 7">
          <a:extLst>
            <a:ext uri="{FF2B5EF4-FFF2-40B4-BE49-F238E27FC236}">
              <a16:creationId xmlns:a16="http://schemas.microsoft.com/office/drawing/2014/main" id="{765EBB67-0432-4249-BBD4-71EF8BE8C14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2" name="Line 8">
          <a:extLst>
            <a:ext uri="{FF2B5EF4-FFF2-40B4-BE49-F238E27FC236}">
              <a16:creationId xmlns:a16="http://schemas.microsoft.com/office/drawing/2014/main" id="{48D3E5F6-7191-4D06-B0B8-BF820504DB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3" name="Line 11">
          <a:extLst>
            <a:ext uri="{FF2B5EF4-FFF2-40B4-BE49-F238E27FC236}">
              <a16:creationId xmlns:a16="http://schemas.microsoft.com/office/drawing/2014/main" id="{5206AE51-BD9A-459F-8652-DEC79A910497}"/>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4" name="Line 12">
          <a:extLst>
            <a:ext uri="{FF2B5EF4-FFF2-40B4-BE49-F238E27FC236}">
              <a16:creationId xmlns:a16="http://schemas.microsoft.com/office/drawing/2014/main" id="{E8200619-51B9-40C5-A49C-386F228E5B5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5" name="Line 13">
          <a:extLst>
            <a:ext uri="{FF2B5EF4-FFF2-40B4-BE49-F238E27FC236}">
              <a16:creationId xmlns:a16="http://schemas.microsoft.com/office/drawing/2014/main" id="{184F1111-5F9A-4539-A222-4E0155901E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6" name="Line 14">
          <a:extLst>
            <a:ext uri="{FF2B5EF4-FFF2-40B4-BE49-F238E27FC236}">
              <a16:creationId xmlns:a16="http://schemas.microsoft.com/office/drawing/2014/main" id="{60414D9C-7681-48C5-9708-D4A4B3502C45}"/>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7" name="Line 2">
          <a:extLst>
            <a:ext uri="{FF2B5EF4-FFF2-40B4-BE49-F238E27FC236}">
              <a16:creationId xmlns:a16="http://schemas.microsoft.com/office/drawing/2014/main" id="{939435D2-D42D-46F1-9CAA-4914524744B6}"/>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8" name="Line 3">
          <a:extLst>
            <a:ext uri="{FF2B5EF4-FFF2-40B4-BE49-F238E27FC236}">
              <a16:creationId xmlns:a16="http://schemas.microsoft.com/office/drawing/2014/main" id="{28E219EE-F039-4CA7-BB42-7D36B12D2A33}"/>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9" name="Line 15">
          <a:extLst>
            <a:ext uri="{FF2B5EF4-FFF2-40B4-BE49-F238E27FC236}">
              <a16:creationId xmlns:a16="http://schemas.microsoft.com/office/drawing/2014/main" id="{31B13D14-95F6-4AE7-B8B0-EC3524F0657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20" name="Line 16">
          <a:extLst>
            <a:ext uri="{FF2B5EF4-FFF2-40B4-BE49-F238E27FC236}">
              <a16:creationId xmlns:a16="http://schemas.microsoft.com/office/drawing/2014/main" id="{8E79A5F6-F13F-4EFE-A328-2E4BAF71F267}"/>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2476500</xdr:colOff>
      <xdr:row>0</xdr:row>
      <xdr:rowOff>133350</xdr:rowOff>
    </xdr:from>
    <xdr:to>
      <xdr:col>2</xdr:col>
      <xdr:colOff>619125</xdr:colOff>
      <xdr:row>4</xdr:row>
      <xdr:rowOff>168429</xdr:rowOff>
    </xdr:to>
    <xdr:pic>
      <xdr:nvPicPr>
        <xdr:cNvPr id="15" name="Imagen 14">
          <a:extLst>
            <a:ext uri="{FF2B5EF4-FFF2-40B4-BE49-F238E27FC236}">
              <a16:creationId xmlns:a16="http://schemas.microsoft.com/office/drawing/2014/main" id="{7FD31F3D-FB92-4A33-B61E-ABD5220A61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0" y="13335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1</xdr:col>
      <xdr:colOff>104775</xdr:colOff>
      <xdr:row>0</xdr:row>
      <xdr:rowOff>66675</xdr:rowOff>
    </xdr:from>
    <xdr:to>
      <xdr:col>2</xdr:col>
      <xdr:colOff>933450</xdr:colOff>
      <xdr:row>4</xdr:row>
      <xdr:rowOff>101754</xdr:rowOff>
    </xdr:to>
    <xdr:pic>
      <xdr:nvPicPr>
        <xdr:cNvPr id="39" name="Imagen 38">
          <a:extLst>
            <a:ext uri="{FF2B5EF4-FFF2-40B4-BE49-F238E27FC236}">
              <a16:creationId xmlns:a16="http://schemas.microsoft.com/office/drawing/2014/main" id="{DB468955-A145-4B75-A88A-F4A4E6A7D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1725" y="6667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21</xdr:row>
      <xdr:rowOff>0</xdr:rowOff>
    </xdr:from>
    <xdr:to>
      <xdr:col>3</xdr:col>
      <xdr:colOff>0</xdr:colOff>
      <xdr:row>21</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2790825</xdr:colOff>
      <xdr:row>0</xdr:row>
      <xdr:rowOff>47625</xdr:rowOff>
    </xdr:from>
    <xdr:to>
      <xdr:col>2</xdr:col>
      <xdr:colOff>685800</xdr:colOff>
      <xdr:row>4</xdr:row>
      <xdr:rowOff>82704</xdr:rowOff>
    </xdr:to>
    <xdr:pic>
      <xdr:nvPicPr>
        <xdr:cNvPr id="22" name="Imagen 21">
          <a:extLst>
            <a:ext uri="{FF2B5EF4-FFF2-40B4-BE49-F238E27FC236}">
              <a16:creationId xmlns:a16="http://schemas.microsoft.com/office/drawing/2014/main" id="{AF90B40B-0541-46C9-886A-9E55C0F5C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0825" y="476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1</xdr:col>
      <xdr:colOff>114300</xdr:colOff>
      <xdr:row>0</xdr:row>
      <xdr:rowOff>123825</xdr:rowOff>
    </xdr:from>
    <xdr:to>
      <xdr:col>2</xdr:col>
      <xdr:colOff>866775</xdr:colOff>
      <xdr:row>4</xdr:row>
      <xdr:rowOff>158904</xdr:rowOff>
    </xdr:to>
    <xdr:pic>
      <xdr:nvPicPr>
        <xdr:cNvPr id="21" name="Imagen 20">
          <a:extLst>
            <a:ext uri="{FF2B5EF4-FFF2-40B4-BE49-F238E27FC236}">
              <a16:creationId xmlns:a16="http://schemas.microsoft.com/office/drawing/2014/main" id="{255C3EEF-D032-405D-AC88-7F0837F030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2382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AC2B9F64-5B3B-4655-98C4-BE78478A2BD9}"/>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1CD88B89-235D-4493-A41E-DC432F41431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3D3DCEE0-74D6-494A-97B9-9854732FA98C}"/>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CA81531D-0419-4901-91A6-9792CD4AAF6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BD84B6C9-7869-4836-8D5D-59DE266F383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6E24B00F-946B-4B31-868D-5C9D6F1DBB1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30510504-72B1-48E8-BD72-01DDD30BCDCF}"/>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BA363C68-4945-4943-A4E3-1E2CB5F8EDC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2767EAE9-A1E3-4C98-86EE-7AEE954EF5E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E33FB193-EE97-46DD-B992-D4086ED88CD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87B30846-B829-4A8C-A533-D03D3C4EC20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6C351D11-7CA2-473E-B167-1F79E6EAB3A3}"/>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C4ED53B7-040A-4981-9125-BAB96198996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DC5B8C2-6CF9-48BB-8368-3D46CC843579}"/>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96897C05-D984-4527-9DFD-084C4D8F6C16}"/>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BE17AF3C-19EB-4A7B-BE85-EB2303F3F8E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AA791101-8080-465D-96B2-6287E29876C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B1401904-9533-4B28-9D43-B12B5BFB930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3</xdr:col>
      <xdr:colOff>771525</xdr:colOff>
      <xdr:row>0</xdr:row>
      <xdr:rowOff>76200</xdr:rowOff>
    </xdr:from>
    <xdr:to>
      <xdr:col>4</xdr:col>
      <xdr:colOff>381000</xdr:colOff>
      <xdr:row>4</xdr:row>
      <xdr:rowOff>111279</xdr:rowOff>
    </xdr:to>
    <xdr:pic>
      <xdr:nvPicPr>
        <xdr:cNvPr id="20" name="Imagen 19">
          <a:extLst>
            <a:ext uri="{FF2B5EF4-FFF2-40B4-BE49-F238E27FC236}">
              <a16:creationId xmlns:a16="http://schemas.microsoft.com/office/drawing/2014/main" id="{E3A45668-F86A-478A-A3EF-9F86A170A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76200"/>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2124075</xdr:colOff>
      <xdr:row>0</xdr:row>
      <xdr:rowOff>104775</xdr:rowOff>
    </xdr:from>
    <xdr:to>
      <xdr:col>3</xdr:col>
      <xdr:colOff>499027</xdr:colOff>
      <xdr:row>4</xdr:row>
      <xdr:rowOff>139854</xdr:rowOff>
    </xdr:to>
    <xdr:pic>
      <xdr:nvPicPr>
        <xdr:cNvPr id="2" name="Imagen 1">
          <a:extLst>
            <a:ext uri="{FF2B5EF4-FFF2-40B4-BE49-F238E27FC236}">
              <a16:creationId xmlns:a16="http://schemas.microsoft.com/office/drawing/2014/main" id="{005563AF-80BB-4B37-A88F-9C3FB6386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0" y="104775"/>
          <a:ext cx="1924050"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533400</xdr:colOff>
      <xdr:row>0</xdr:row>
      <xdr:rowOff>152400</xdr:rowOff>
    </xdr:from>
    <xdr:to>
      <xdr:col>4</xdr:col>
      <xdr:colOff>1145484</xdr:colOff>
      <xdr:row>4</xdr:row>
      <xdr:rowOff>187479</xdr:rowOff>
    </xdr:to>
    <xdr:pic>
      <xdr:nvPicPr>
        <xdr:cNvPr id="2" name="Imagen 1">
          <a:extLst>
            <a:ext uri="{FF2B5EF4-FFF2-40B4-BE49-F238E27FC236}">
              <a16:creationId xmlns:a16="http://schemas.microsoft.com/office/drawing/2014/main" id="{0E84B987-C2F7-428C-B6E3-22F0DF6811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152400"/>
          <a:ext cx="1764609" cy="7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Preliminar\Archivo%20gral\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nitez\Documents\BCA\Encargos\Auditoria\Diageo%20Paraguay%20SRL\2009\Archivo%20General\Informes%20definitivos\Diageo%20Paraguay%20-%20Armado%20del%20Informe%20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ontabilidad\01%20-%20CONTABILIDAD%20FPY\01%20-%20LIBRO%20MAYOR\11%20-%202011\08%20-%20AGOSTO\CONCILIACION.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BCA%20-%20ML16\DDAR%20Input%20Template26(ma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Control%20de%20asistencias%20a&#241;o%2020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nrobalo\Desktop\1611%20Realizar%20Libro%20de%20Trabajo%20de%20Revisi&#243;n%20Anal&#237;tica%20Preliminar%20GS%20al%2031.12.06.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ymvdapp06\grupales\Documents%20and%20Settings\gcervieri\Local%20Settings\Temporary%20Internet%20Files\OLK17\Respaldo\Balance%20FNP-respaldo.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Final\Archivo%20gral\Analisis%20de%20revisi&#243;n\Worksheet%20in%208236%20Analisis%20de%20gasto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BCA%20-%20ML16\Worksheet%20in%20(C)%202231%20Estados%20Financieros%20al%2031.10.20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nrios\Local%20Settings\Temp\1611%20Revisi&#243;n%20Anal&#237;tic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20-%20ML16\Worksheet%20in%208351%20Test%20de%20Gastos%20al%2031.12.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FF"/>
    <pageSetUpPr fitToPage="1"/>
  </sheetPr>
  <dimension ref="A1:M180"/>
  <sheetViews>
    <sheetView showGridLines="0" topLeftCell="A34" zoomScaleNormal="100" zoomScaleSheetLayoutView="100" workbookViewId="0">
      <selection activeCell="B9" sqref="B9"/>
    </sheetView>
  </sheetViews>
  <sheetFormatPr baseColWidth="10" defaultColWidth="11.28515625" defaultRowHeight="12.75" customHeight="1" x14ac:dyDescent="0.2"/>
  <cols>
    <col min="1" max="1" width="13.85546875" style="589" customWidth="1"/>
    <col min="2" max="2" width="44" style="304" customWidth="1"/>
    <col min="3" max="3" width="18" style="304" customWidth="1"/>
    <col min="4" max="4" width="19.28515625" style="304" customWidth="1"/>
    <col min="5" max="5" width="23.5703125" style="666" customWidth="1"/>
    <col min="6" max="6" width="13.140625" style="651" customWidth="1"/>
    <col min="7" max="7" width="12.28515625" style="652" customWidth="1"/>
    <col min="8" max="8" width="4.28515625" style="304" customWidth="1"/>
    <col min="9" max="9" width="43.5703125" style="286" customWidth="1"/>
    <col min="10" max="10" width="17.5703125" style="286" customWidth="1"/>
    <col min="11" max="11" width="17.28515625" style="286" bestFit="1" customWidth="1"/>
    <col min="12" max="12" width="21.85546875" style="286" customWidth="1"/>
    <col min="13" max="13" width="11.28515625" style="589"/>
    <col min="14" max="16384" width="11.28515625" style="286"/>
  </cols>
  <sheetData>
    <row r="1" spans="1:13" ht="12.75" customHeight="1" x14ac:dyDescent="0.2">
      <c r="B1" s="731" t="s">
        <v>473</v>
      </c>
      <c r="C1" s="731"/>
      <c r="D1" s="731"/>
      <c r="E1" s="731"/>
      <c r="F1" s="731"/>
      <c r="G1" s="731"/>
      <c r="H1" s="731"/>
      <c r="I1" s="731"/>
      <c r="J1" s="731"/>
      <c r="K1" s="731"/>
      <c r="L1" s="731"/>
    </row>
    <row r="2" spans="1:13" ht="12.75" customHeight="1" x14ac:dyDescent="0.2">
      <c r="B2" s="731" t="s">
        <v>460</v>
      </c>
      <c r="C2" s="731"/>
      <c r="D2" s="731"/>
      <c r="E2" s="731"/>
      <c r="F2" s="731"/>
      <c r="G2" s="731"/>
      <c r="H2" s="731"/>
      <c r="I2" s="731"/>
      <c r="J2" s="731"/>
      <c r="K2" s="731"/>
      <c r="L2" s="731"/>
    </row>
    <row r="3" spans="1:13" ht="12.75" customHeight="1" x14ac:dyDescent="0.2">
      <c r="B3" s="731" t="s">
        <v>203</v>
      </c>
      <c r="C3" s="731"/>
      <c r="D3" s="731"/>
      <c r="E3" s="731"/>
      <c r="F3" s="731"/>
      <c r="G3" s="731"/>
      <c r="H3" s="731"/>
      <c r="I3" s="731"/>
      <c r="J3" s="731"/>
      <c r="K3" s="731"/>
      <c r="L3" s="731"/>
    </row>
    <row r="4" spans="1:13" ht="12.75" customHeight="1" x14ac:dyDescent="0.2">
      <c r="B4" s="297"/>
      <c r="C4" s="297"/>
      <c r="D4" s="297"/>
      <c r="E4" s="650"/>
      <c r="H4" s="298"/>
    </row>
    <row r="5" spans="1:13" s="287" customFormat="1" ht="12.75" customHeight="1" x14ac:dyDescent="0.2">
      <c r="A5" s="590"/>
      <c r="B5" s="299"/>
      <c r="C5" s="299" t="s">
        <v>516</v>
      </c>
      <c r="D5" s="345">
        <v>2022</v>
      </c>
      <c r="E5" s="653">
        <v>2021</v>
      </c>
      <c r="F5" s="654"/>
      <c r="G5" s="655"/>
      <c r="H5" s="300"/>
      <c r="I5" s="301"/>
      <c r="J5" s="301" t="s">
        <v>516</v>
      </c>
      <c r="K5" s="345">
        <v>2022</v>
      </c>
      <c r="L5" s="345">
        <v>2021</v>
      </c>
      <c r="M5" s="590"/>
    </row>
    <row r="6" spans="1:13" ht="12.75" customHeight="1" x14ac:dyDescent="0.2">
      <c r="B6" s="302"/>
      <c r="C6" s="302"/>
      <c r="D6" s="299"/>
      <c r="E6" s="656"/>
      <c r="F6" s="657"/>
      <c r="G6" s="658"/>
      <c r="H6" s="300"/>
      <c r="I6" s="287"/>
      <c r="J6" s="287"/>
      <c r="K6" s="287"/>
      <c r="L6" s="287"/>
    </row>
    <row r="7" spans="1:13" ht="12.75" customHeight="1" x14ac:dyDescent="0.2">
      <c r="A7" s="589" t="s">
        <v>532</v>
      </c>
      <c r="B7" s="302" t="s">
        <v>92</v>
      </c>
      <c r="C7" s="302"/>
      <c r="D7" s="299" t="s">
        <v>20</v>
      </c>
      <c r="E7" s="656" t="s">
        <v>20</v>
      </c>
      <c r="F7" s="657"/>
      <c r="G7" s="658"/>
      <c r="H7" s="593"/>
      <c r="I7" s="302" t="s">
        <v>93</v>
      </c>
      <c r="J7" s="302"/>
      <c r="K7" s="302"/>
      <c r="L7" s="302"/>
    </row>
    <row r="8" spans="1:13" ht="12.75" customHeight="1" x14ac:dyDescent="0.2">
      <c r="B8" s="302" t="s">
        <v>204</v>
      </c>
      <c r="C8" s="302"/>
      <c r="D8" s="299"/>
      <c r="E8" s="656"/>
      <c r="F8" s="657"/>
      <c r="G8" s="658"/>
      <c r="H8" s="593"/>
      <c r="I8" s="302" t="s">
        <v>205</v>
      </c>
      <c r="J8" s="302"/>
      <c r="K8" s="302"/>
      <c r="L8" s="302"/>
    </row>
    <row r="9" spans="1:13" ht="12.75" customHeight="1" x14ac:dyDescent="0.2">
      <c r="A9" s="589" t="s">
        <v>533</v>
      </c>
      <c r="B9" s="301" t="s">
        <v>206</v>
      </c>
      <c r="C9" s="301"/>
      <c r="D9" s="309">
        <v>22773399911</v>
      </c>
      <c r="E9" s="659">
        <v>14511134198</v>
      </c>
      <c r="F9" s="657"/>
      <c r="G9" s="660"/>
      <c r="H9" s="593" t="s">
        <v>557</v>
      </c>
      <c r="I9" s="301" t="s">
        <v>364</v>
      </c>
      <c r="J9" s="301" t="s">
        <v>519</v>
      </c>
      <c r="K9" s="303">
        <v>152610903758</v>
      </c>
      <c r="L9" s="383">
        <v>132455952789</v>
      </c>
    </row>
    <row r="10" spans="1:13" ht="12.75" customHeight="1" x14ac:dyDescent="0.2">
      <c r="A10" s="589" t="s">
        <v>534</v>
      </c>
      <c r="B10" s="301" t="s">
        <v>208</v>
      </c>
      <c r="C10" s="301"/>
      <c r="D10" s="309">
        <v>72352962424</v>
      </c>
      <c r="E10" s="659">
        <v>121616684740</v>
      </c>
      <c r="F10" s="657"/>
      <c r="G10" s="660"/>
      <c r="H10" s="593" t="s">
        <v>556</v>
      </c>
      <c r="I10" s="301" t="s">
        <v>207</v>
      </c>
      <c r="J10" s="301" t="s">
        <v>613</v>
      </c>
      <c r="K10" s="303">
        <v>1350518111</v>
      </c>
      <c r="L10" s="299">
        <v>1105373597</v>
      </c>
    </row>
    <row r="11" spans="1:13" ht="12.75" customHeight="1" x14ac:dyDescent="0.2">
      <c r="A11" s="589" t="s">
        <v>535</v>
      </c>
      <c r="B11" s="301" t="s">
        <v>209</v>
      </c>
      <c r="C11" s="301"/>
      <c r="D11" s="309">
        <v>28635557325</v>
      </c>
      <c r="E11" s="659">
        <v>16711239809</v>
      </c>
      <c r="F11" s="657"/>
      <c r="G11" s="660"/>
      <c r="H11" s="593" t="s">
        <v>558</v>
      </c>
      <c r="I11" s="301" t="s">
        <v>253</v>
      </c>
      <c r="J11" s="301"/>
      <c r="K11" s="303">
        <v>62662186751</v>
      </c>
      <c r="L11" s="299">
        <v>30247123778</v>
      </c>
    </row>
    <row r="12" spans="1:13" ht="12.75" customHeight="1" x14ac:dyDescent="0.2">
      <c r="A12" s="589" t="s">
        <v>602</v>
      </c>
      <c r="B12" s="301" t="s">
        <v>211</v>
      </c>
      <c r="C12" s="301"/>
      <c r="D12" s="473">
        <v>0</v>
      </c>
      <c r="E12" s="661">
        <v>0</v>
      </c>
      <c r="F12" s="657"/>
      <c r="G12" s="660"/>
      <c r="H12" s="593" t="s">
        <v>559</v>
      </c>
      <c r="I12" s="301" t="s">
        <v>530</v>
      </c>
      <c r="J12" s="301" t="s">
        <v>529</v>
      </c>
      <c r="K12" s="303">
        <v>201976497972</v>
      </c>
      <c r="L12" s="299">
        <v>132830705717</v>
      </c>
    </row>
    <row r="13" spans="1:13" ht="12.75" customHeight="1" x14ac:dyDescent="0.2">
      <c r="A13" s="589" t="s">
        <v>536</v>
      </c>
      <c r="B13" s="301" t="s">
        <v>5</v>
      </c>
      <c r="C13" s="301" t="s">
        <v>523</v>
      </c>
      <c r="D13" s="303">
        <v>-5196000</v>
      </c>
      <c r="E13" s="662">
        <v>-1349137</v>
      </c>
      <c r="F13" s="657"/>
      <c r="G13" s="663"/>
      <c r="H13" s="593" t="s">
        <v>560</v>
      </c>
      <c r="I13" s="301" t="s">
        <v>210</v>
      </c>
      <c r="J13" s="301"/>
      <c r="K13" s="303">
        <v>6565414134</v>
      </c>
      <c r="L13" s="299">
        <v>4088465527</v>
      </c>
    </row>
    <row r="14" spans="1:13" ht="12.75" customHeight="1" x14ac:dyDescent="0.2">
      <c r="B14" s="302"/>
      <c r="C14" s="302"/>
      <c r="D14" s="504">
        <v>123756723660</v>
      </c>
      <c r="E14" s="664">
        <v>152837709610</v>
      </c>
      <c r="F14" s="657"/>
      <c r="G14" s="658"/>
      <c r="H14" s="593"/>
      <c r="I14" s="301"/>
      <c r="J14" s="301"/>
      <c r="K14" s="504">
        <v>425165520726</v>
      </c>
      <c r="L14" s="504">
        <v>300727621408</v>
      </c>
    </row>
    <row r="15" spans="1:13" ht="12.75" customHeight="1" x14ac:dyDescent="0.2">
      <c r="B15" s="302" t="s">
        <v>212</v>
      </c>
      <c r="C15" s="302"/>
      <c r="D15" s="299"/>
      <c r="E15" s="656"/>
      <c r="F15" s="657"/>
      <c r="G15" s="658"/>
      <c r="H15" s="593"/>
      <c r="I15" s="287"/>
      <c r="J15" s="287"/>
      <c r="K15" s="302"/>
      <c r="L15" s="302"/>
    </row>
    <row r="16" spans="1:13" ht="12.75" customHeight="1" x14ac:dyDescent="0.2">
      <c r="A16" s="589" t="s">
        <v>594</v>
      </c>
      <c r="B16" s="301" t="s">
        <v>518</v>
      </c>
      <c r="C16" s="301" t="s">
        <v>517</v>
      </c>
      <c r="D16" s="505">
        <v>43149685349</v>
      </c>
      <c r="E16" s="665">
        <v>26193706107</v>
      </c>
      <c r="F16" s="657"/>
      <c r="G16" s="658"/>
      <c r="H16" s="593"/>
      <c r="I16" s="302" t="s">
        <v>213</v>
      </c>
      <c r="J16" s="302"/>
      <c r="K16" s="302"/>
      <c r="L16" s="302"/>
    </row>
    <row r="17" spans="1:12" ht="12.75" customHeight="1" x14ac:dyDescent="0.2">
      <c r="H17" s="593" t="s">
        <v>561</v>
      </c>
      <c r="I17" s="301" t="s">
        <v>214</v>
      </c>
      <c r="J17" s="301" t="s">
        <v>519</v>
      </c>
      <c r="K17" s="303">
        <v>1036346396382</v>
      </c>
      <c r="L17" s="299">
        <v>760612219562</v>
      </c>
    </row>
    <row r="18" spans="1:12" ht="24.75" customHeight="1" x14ac:dyDescent="0.2">
      <c r="B18" s="555" t="s">
        <v>509</v>
      </c>
      <c r="C18" s="302"/>
      <c r="D18" s="299" t="s">
        <v>20</v>
      </c>
      <c r="E18" s="656" t="s">
        <v>20</v>
      </c>
      <c r="F18" s="657"/>
      <c r="G18" s="658"/>
      <c r="H18" s="593" t="s">
        <v>562</v>
      </c>
      <c r="I18" s="301" t="s">
        <v>656</v>
      </c>
      <c r="J18" s="301" t="s">
        <v>519</v>
      </c>
      <c r="K18" s="303">
        <v>29165486303</v>
      </c>
      <c r="L18" s="299">
        <v>346907200</v>
      </c>
    </row>
    <row r="19" spans="1:12" ht="12.75" customHeight="1" x14ac:dyDescent="0.2">
      <c r="A19" s="589" t="s">
        <v>537</v>
      </c>
      <c r="B19" s="382" t="s">
        <v>355</v>
      </c>
      <c r="C19" s="382" t="s">
        <v>620</v>
      </c>
      <c r="D19" s="299">
        <v>69289866599</v>
      </c>
      <c r="E19" s="656">
        <v>54585357603</v>
      </c>
      <c r="G19" s="658"/>
      <c r="H19" s="593" t="s">
        <v>599</v>
      </c>
      <c r="I19" s="301" t="s">
        <v>467</v>
      </c>
      <c r="J19" s="301"/>
      <c r="K19" s="383">
        <v>0</v>
      </c>
      <c r="L19" s="473">
        <v>0</v>
      </c>
    </row>
    <row r="20" spans="1:12" ht="12.75" customHeight="1" x14ac:dyDescent="0.2">
      <c r="A20" s="589" t="s">
        <v>538</v>
      </c>
      <c r="B20" s="382" t="s">
        <v>253</v>
      </c>
      <c r="C20" s="382"/>
      <c r="D20" s="299">
        <v>67483120994</v>
      </c>
      <c r="E20" s="656">
        <v>31456459518</v>
      </c>
      <c r="F20" s="657"/>
      <c r="G20" s="658"/>
      <c r="H20" s="593" t="s">
        <v>564</v>
      </c>
      <c r="I20" s="301" t="s">
        <v>215</v>
      </c>
      <c r="J20" s="301"/>
      <c r="K20" s="303">
        <v>18946091293</v>
      </c>
      <c r="L20" s="299">
        <v>12739742528</v>
      </c>
    </row>
    <row r="21" spans="1:12" ht="12.75" customHeight="1" x14ac:dyDescent="0.2">
      <c r="A21" s="589" t="s">
        <v>539</v>
      </c>
      <c r="B21" s="382" t="s">
        <v>356</v>
      </c>
      <c r="C21" s="382" t="s">
        <v>620</v>
      </c>
      <c r="D21" s="299">
        <v>1508010243</v>
      </c>
      <c r="E21" s="656">
        <v>447618228</v>
      </c>
      <c r="F21" s="657"/>
      <c r="G21" s="658"/>
      <c r="H21" s="593" t="s">
        <v>563</v>
      </c>
      <c r="I21" s="301" t="s">
        <v>510</v>
      </c>
      <c r="J21" s="301" t="s">
        <v>614</v>
      </c>
      <c r="K21" s="303">
        <v>36729650000</v>
      </c>
      <c r="L21" s="572">
        <v>0</v>
      </c>
    </row>
    <row r="22" spans="1:12" ht="12.75" customHeight="1" x14ac:dyDescent="0.2">
      <c r="A22" s="589" t="s">
        <v>595</v>
      </c>
      <c r="B22" s="382" t="s">
        <v>5</v>
      </c>
      <c r="C22" s="382" t="s">
        <v>620</v>
      </c>
      <c r="D22" s="303">
        <v>-23121983</v>
      </c>
      <c r="E22" s="661">
        <v>0</v>
      </c>
      <c r="F22" s="657"/>
      <c r="G22" s="658"/>
      <c r="H22" s="593"/>
      <c r="I22" s="301"/>
      <c r="J22" s="301"/>
      <c r="K22" s="504">
        <v>1121187623978</v>
      </c>
      <c r="L22" s="504">
        <v>773698869290</v>
      </c>
    </row>
    <row r="23" spans="1:12" ht="12.75" customHeight="1" x14ac:dyDescent="0.2">
      <c r="B23" s="301"/>
      <c r="C23" s="301"/>
      <c r="D23" s="504">
        <v>138257875853</v>
      </c>
      <c r="E23" s="664">
        <v>86489435349</v>
      </c>
      <c r="F23" s="657"/>
      <c r="G23" s="658"/>
      <c r="H23" s="593"/>
      <c r="I23" s="302" t="s">
        <v>187</v>
      </c>
      <c r="J23" s="302"/>
      <c r="K23" s="300" t="s">
        <v>20</v>
      </c>
      <c r="L23" s="300" t="s">
        <v>20</v>
      </c>
    </row>
    <row r="24" spans="1:12" ht="24.75" customHeight="1" x14ac:dyDescent="0.2">
      <c r="B24" s="555" t="s">
        <v>515</v>
      </c>
      <c r="C24" s="302"/>
      <c r="D24" s="299" t="s">
        <v>20</v>
      </c>
      <c r="E24" s="656" t="s">
        <v>20</v>
      </c>
      <c r="F24" s="657"/>
      <c r="G24" s="658"/>
      <c r="H24" s="593" t="s">
        <v>565</v>
      </c>
      <c r="I24" s="301" t="s">
        <v>216</v>
      </c>
      <c r="J24" s="301"/>
      <c r="K24" s="303">
        <v>800383271</v>
      </c>
      <c r="L24" s="299">
        <v>941214271</v>
      </c>
    </row>
    <row r="25" spans="1:12" ht="12.75" customHeight="1" x14ac:dyDescent="0.2">
      <c r="B25" s="302"/>
      <c r="C25" s="302"/>
      <c r="D25" s="299" t="s">
        <v>20</v>
      </c>
      <c r="E25" s="656" t="s">
        <v>20</v>
      </c>
      <c r="F25" s="657"/>
      <c r="G25" s="658"/>
      <c r="H25" s="593" t="s">
        <v>566</v>
      </c>
      <c r="I25" s="301" t="s">
        <v>217</v>
      </c>
      <c r="J25" s="301"/>
      <c r="K25" s="303">
        <v>429857829</v>
      </c>
      <c r="L25" s="299">
        <v>745590556</v>
      </c>
    </row>
    <row r="26" spans="1:12" ht="12.75" customHeight="1" x14ac:dyDescent="0.2">
      <c r="A26" s="589" t="s">
        <v>540</v>
      </c>
      <c r="B26" s="382" t="s">
        <v>219</v>
      </c>
      <c r="C26" s="382" t="s">
        <v>620</v>
      </c>
      <c r="D26" s="299">
        <v>873206587364</v>
      </c>
      <c r="E26" s="656">
        <v>852732628475</v>
      </c>
      <c r="F26" s="732"/>
      <c r="G26" s="658"/>
      <c r="H26" s="593" t="s">
        <v>567</v>
      </c>
      <c r="I26" s="301" t="s">
        <v>218</v>
      </c>
      <c r="J26" s="301"/>
      <c r="K26" s="303">
        <v>22236302707</v>
      </c>
      <c r="L26" s="299">
        <v>12323167602</v>
      </c>
    </row>
    <row r="27" spans="1:12" ht="12.75" customHeight="1" x14ac:dyDescent="0.2">
      <c r="A27" s="589" t="s">
        <v>541</v>
      </c>
      <c r="B27" s="382" t="s">
        <v>357</v>
      </c>
      <c r="C27" s="382" t="s">
        <v>620</v>
      </c>
      <c r="D27" s="299">
        <v>25980714923</v>
      </c>
      <c r="E27" s="656">
        <v>17001777991</v>
      </c>
      <c r="F27" s="732"/>
      <c r="G27" s="658"/>
      <c r="H27" s="593" t="s">
        <v>600</v>
      </c>
      <c r="I27" s="301" t="s">
        <v>215</v>
      </c>
      <c r="J27" s="301"/>
      <c r="K27" s="383">
        <v>0</v>
      </c>
      <c r="L27" s="473">
        <v>0</v>
      </c>
    </row>
    <row r="28" spans="1:12" ht="12.75" customHeight="1" x14ac:dyDescent="0.2">
      <c r="A28" s="589" t="s">
        <v>542</v>
      </c>
      <c r="B28" s="382" t="s">
        <v>358</v>
      </c>
      <c r="C28" s="382" t="s">
        <v>620</v>
      </c>
      <c r="D28" s="303">
        <v>-18512899614</v>
      </c>
      <c r="E28" s="662">
        <v>-19671044042</v>
      </c>
      <c r="F28" s="657"/>
      <c r="G28" s="658"/>
      <c r="H28" s="593"/>
      <c r="I28" s="301"/>
      <c r="J28" s="301"/>
      <c r="K28" s="504">
        <v>23466543807</v>
      </c>
      <c r="L28" s="504">
        <v>14009972429</v>
      </c>
    </row>
    <row r="29" spans="1:12" ht="12.75" customHeight="1" x14ac:dyDescent="0.2">
      <c r="B29" s="301"/>
      <c r="C29" s="301"/>
      <c r="D29" s="504">
        <v>880674402673</v>
      </c>
      <c r="E29" s="664">
        <v>850063362424</v>
      </c>
      <c r="F29" s="657"/>
      <c r="G29" s="658"/>
      <c r="H29" s="593"/>
      <c r="I29" s="288"/>
      <c r="J29" s="288"/>
    </row>
    <row r="30" spans="1:12" ht="12.75" customHeight="1" x14ac:dyDescent="0.2">
      <c r="B30" s="302" t="s">
        <v>220</v>
      </c>
      <c r="C30" s="302"/>
      <c r="D30" s="299"/>
      <c r="E30" s="656"/>
      <c r="F30" s="657"/>
      <c r="G30" s="658"/>
      <c r="H30" s="593"/>
      <c r="I30" s="289"/>
      <c r="J30" s="289"/>
      <c r="K30" s="287"/>
      <c r="L30" s="287"/>
    </row>
    <row r="31" spans="1:12" ht="12.75" customHeight="1" x14ac:dyDescent="0.2">
      <c r="A31" s="589" t="s">
        <v>543</v>
      </c>
      <c r="B31" s="301" t="s">
        <v>521</v>
      </c>
      <c r="C31" s="301" t="s">
        <v>520</v>
      </c>
      <c r="D31" s="309">
        <v>292427884326</v>
      </c>
      <c r="E31" s="659">
        <v>47680681569</v>
      </c>
      <c r="F31" s="657"/>
      <c r="G31" s="658"/>
      <c r="H31" s="593"/>
      <c r="I31" s="302" t="s">
        <v>221</v>
      </c>
      <c r="J31" s="302"/>
      <c r="K31" s="302"/>
      <c r="L31" s="302"/>
    </row>
    <row r="32" spans="1:12" ht="12.75" customHeight="1" x14ac:dyDescent="0.2">
      <c r="A32" s="589" t="s">
        <v>544</v>
      </c>
      <c r="B32" s="301" t="s">
        <v>358</v>
      </c>
      <c r="C32" s="301" t="s">
        <v>523</v>
      </c>
      <c r="D32" s="303">
        <v>-282288046</v>
      </c>
      <c r="E32" s="662">
        <v>-84278926</v>
      </c>
      <c r="F32" s="657"/>
      <c r="G32" s="660"/>
      <c r="H32" s="593" t="s">
        <v>568</v>
      </c>
      <c r="I32" s="301" t="s">
        <v>222</v>
      </c>
      <c r="J32" s="301"/>
      <c r="K32" s="303">
        <v>1457195355</v>
      </c>
      <c r="L32" s="299">
        <v>2073303726</v>
      </c>
    </row>
    <row r="33" spans="1:12" ht="12.75" customHeight="1" x14ac:dyDescent="0.2">
      <c r="B33" s="301"/>
      <c r="C33" s="301"/>
      <c r="D33" s="504">
        <v>292145596280</v>
      </c>
      <c r="E33" s="664">
        <v>47596402643</v>
      </c>
      <c r="F33" s="657"/>
      <c r="G33" s="663"/>
      <c r="H33" s="593" t="s">
        <v>601</v>
      </c>
      <c r="I33" s="301" t="s">
        <v>223</v>
      </c>
      <c r="J33" s="301"/>
      <c r="K33" s="506">
        <v>0</v>
      </c>
      <c r="L33" s="506">
        <v>0</v>
      </c>
    </row>
    <row r="34" spans="1:12" ht="25.5" customHeight="1" x14ac:dyDescent="0.2">
      <c r="B34" s="555" t="s">
        <v>522</v>
      </c>
      <c r="C34" s="302"/>
      <c r="D34" s="219"/>
      <c r="E34" s="667"/>
      <c r="F34" s="657"/>
      <c r="G34" s="658"/>
      <c r="H34" s="593"/>
      <c r="I34" s="301"/>
      <c r="J34" s="301"/>
      <c r="K34" s="504">
        <v>1457195355</v>
      </c>
      <c r="L34" s="504">
        <v>2073303726</v>
      </c>
    </row>
    <row r="35" spans="1:12" ht="15.75" customHeight="1" x14ac:dyDescent="0.2">
      <c r="B35" s="555"/>
      <c r="C35" s="302"/>
      <c r="D35" s="219"/>
      <c r="E35" s="667"/>
      <c r="F35" s="657"/>
      <c r="G35" s="658"/>
      <c r="H35" s="593"/>
      <c r="I35" s="301"/>
      <c r="J35" s="301"/>
      <c r="K35" s="300"/>
      <c r="L35" s="300"/>
    </row>
    <row r="36" spans="1:12" ht="12.75" customHeight="1" x14ac:dyDescent="0.2">
      <c r="A36" s="589" t="s">
        <v>545</v>
      </c>
      <c r="B36" s="301" t="s">
        <v>219</v>
      </c>
      <c r="C36" s="301" t="s">
        <v>620</v>
      </c>
      <c r="D36" s="309">
        <v>21726862564</v>
      </c>
      <c r="E36" s="661">
        <v>22211806258</v>
      </c>
      <c r="F36" s="732"/>
      <c r="G36" s="658"/>
      <c r="H36" s="593"/>
      <c r="I36" s="290" t="s">
        <v>20</v>
      </c>
      <c r="J36" s="290"/>
      <c r="K36" s="287"/>
      <c r="L36" s="287"/>
    </row>
    <row r="37" spans="1:12" ht="12.75" customHeight="1" x14ac:dyDescent="0.2">
      <c r="A37" s="589" t="s">
        <v>546</v>
      </c>
      <c r="B37" s="301" t="s">
        <v>332</v>
      </c>
      <c r="C37" s="301" t="s">
        <v>620</v>
      </c>
      <c r="D37" s="303">
        <v>-73127560</v>
      </c>
      <c r="E37" s="662">
        <v>-33835249</v>
      </c>
      <c r="F37" s="732"/>
      <c r="G37" s="658"/>
      <c r="H37" s="593"/>
      <c r="I37" s="287"/>
      <c r="J37" s="287"/>
      <c r="K37" s="287"/>
      <c r="L37" s="287"/>
    </row>
    <row r="38" spans="1:12" ht="12.75" customHeight="1" x14ac:dyDescent="0.2">
      <c r="A38" s="589" t="s">
        <v>547</v>
      </c>
      <c r="B38" s="301" t="s">
        <v>211</v>
      </c>
      <c r="C38" s="301" t="s">
        <v>620</v>
      </c>
      <c r="D38" s="309">
        <v>1048025920</v>
      </c>
      <c r="E38" s="661">
        <v>1082670578</v>
      </c>
      <c r="F38" s="657"/>
      <c r="G38" s="658"/>
      <c r="H38" s="593"/>
      <c r="I38" s="302" t="s">
        <v>224</v>
      </c>
      <c r="J38" s="302"/>
      <c r="K38" s="508">
        <v>1571276883866</v>
      </c>
      <c r="L38" s="508">
        <v>1090509766853</v>
      </c>
    </row>
    <row r="39" spans="1:12" ht="12.75" customHeight="1" x14ac:dyDescent="0.2">
      <c r="A39" s="589" t="s">
        <v>548</v>
      </c>
      <c r="B39" s="301" t="s">
        <v>358</v>
      </c>
      <c r="C39" s="301" t="s">
        <v>620</v>
      </c>
      <c r="D39" s="303">
        <v>-9295692905</v>
      </c>
      <c r="E39" s="662">
        <v>-11434992022</v>
      </c>
      <c r="F39" s="657"/>
      <c r="G39" s="658"/>
      <c r="H39" s="593"/>
      <c r="I39" s="287"/>
      <c r="J39" s="287"/>
      <c r="K39" s="383"/>
      <c r="L39" s="287"/>
    </row>
    <row r="40" spans="1:12" ht="12.75" customHeight="1" x14ac:dyDescent="0.2">
      <c r="B40" s="299" t="s">
        <v>20</v>
      </c>
      <c r="C40" s="299"/>
      <c r="D40" s="509">
        <v>13406068019</v>
      </c>
      <c r="E40" s="668">
        <v>11825649565</v>
      </c>
      <c r="F40" s="657"/>
      <c r="G40" s="658"/>
      <c r="H40" s="593"/>
      <c r="I40" s="302" t="s">
        <v>226</v>
      </c>
      <c r="J40" s="302"/>
      <c r="K40" s="557"/>
      <c r="L40" s="302"/>
    </row>
    <row r="41" spans="1:12" ht="12.75" customHeight="1" x14ac:dyDescent="0.2">
      <c r="B41" s="302" t="s">
        <v>190</v>
      </c>
      <c r="C41" s="302"/>
      <c r="D41" s="299"/>
      <c r="E41" s="656"/>
      <c r="F41" s="657"/>
      <c r="G41" s="658"/>
      <c r="H41" s="593"/>
      <c r="I41" s="302"/>
      <c r="J41" s="302"/>
      <c r="K41" s="302"/>
      <c r="L41" s="302"/>
    </row>
    <row r="42" spans="1:12" ht="12.75" customHeight="1" x14ac:dyDescent="0.2">
      <c r="A42" s="589" t="s">
        <v>551</v>
      </c>
      <c r="B42" s="301" t="s">
        <v>269</v>
      </c>
      <c r="C42" s="301" t="s">
        <v>524</v>
      </c>
      <c r="D42" s="309">
        <v>89290036024</v>
      </c>
      <c r="E42" s="661">
        <v>18056036500</v>
      </c>
      <c r="F42" s="657"/>
      <c r="G42" s="658"/>
      <c r="H42" s="593"/>
      <c r="I42" s="302"/>
      <c r="J42" s="302"/>
      <c r="K42" s="302"/>
      <c r="L42" s="302"/>
    </row>
    <row r="43" spans="1:12" ht="12.75" customHeight="1" x14ac:dyDescent="0.2">
      <c r="A43" s="589" t="s">
        <v>549</v>
      </c>
      <c r="B43" s="301" t="s">
        <v>225</v>
      </c>
      <c r="C43" s="301" t="s">
        <v>524</v>
      </c>
      <c r="D43" s="309">
        <v>80342944079</v>
      </c>
      <c r="E43" s="661">
        <v>19140336053</v>
      </c>
      <c r="F43" s="657"/>
      <c r="G43" s="660"/>
      <c r="H43" s="593"/>
      <c r="I43" s="301" t="s">
        <v>227</v>
      </c>
      <c r="J43" s="301" t="s">
        <v>612</v>
      </c>
      <c r="K43" s="303">
        <v>100674000000</v>
      </c>
      <c r="L43" s="299">
        <v>97272000000</v>
      </c>
    </row>
    <row r="44" spans="1:12" ht="12.75" customHeight="1" x14ac:dyDescent="0.2">
      <c r="A44" s="589" t="s">
        <v>550</v>
      </c>
      <c r="B44" s="301" t="s">
        <v>270</v>
      </c>
      <c r="C44" s="301" t="s">
        <v>524</v>
      </c>
      <c r="D44" s="473">
        <v>2466602784</v>
      </c>
      <c r="E44" s="661">
        <v>0</v>
      </c>
      <c r="F44" s="657"/>
      <c r="G44" s="660"/>
      <c r="H44" s="593"/>
      <c r="I44" s="301" t="s">
        <v>333</v>
      </c>
      <c r="J44" s="301" t="s">
        <v>612</v>
      </c>
      <c r="K44" s="303">
        <v>59642000000</v>
      </c>
      <c r="L44" s="383">
        <v>9392000000</v>
      </c>
    </row>
    <row r="45" spans="1:12" ht="12.75" customHeight="1" x14ac:dyDescent="0.2">
      <c r="A45" s="589" t="s">
        <v>552</v>
      </c>
      <c r="B45" s="301" t="s">
        <v>271</v>
      </c>
      <c r="C45" s="301" t="s">
        <v>524</v>
      </c>
      <c r="D45" s="309">
        <v>12087827803</v>
      </c>
      <c r="E45" s="661">
        <v>16677603348</v>
      </c>
      <c r="F45" s="657"/>
      <c r="G45" s="660"/>
      <c r="H45" s="593"/>
      <c r="I45" s="301" t="s">
        <v>70</v>
      </c>
      <c r="J45" s="301" t="s">
        <v>612</v>
      </c>
      <c r="K45" s="303">
        <v>1953371</v>
      </c>
      <c r="L45" s="299">
        <v>1953371</v>
      </c>
    </row>
    <row r="46" spans="1:12" ht="12.75" customHeight="1" x14ac:dyDescent="0.2">
      <c r="A46" s="589" t="s">
        <v>603</v>
      </c>
      <c r="B46" s="301" t="s">
        <v>272</v>
      </c>
      <c r="C46" s="301" t="s">
        <v>524</v>
      </c>
      <c r="D46" s="309">
        <v>0</v>
      </c>
      <c r="E46" s="661">
        <v>1049456647</v>
      </c>
      <c r="F46" s="657"/>
      <c r="G46" s="660"/>
      <c r="H46" s="593"/>
      <c r="I46" s="301" t="s">
        <v>366</v>
      </c>
      <c r="J46" s="301" t="s">
        <v>612</v>
      </c>
      <c r="K46" s="303">
        <v>34789086717</v>
      </c>
      <c r="L46" s="299">
        <v>27011794444</v>
      </c>
    </row>
    <row r="47" spans="1:12" ht="12.75" customHeight="1" x14ac:dyDescent="0.2">
      <c r="A47" s="589" t="s">
        <v>553</v>
      </c>
      <c r="B47" s="301" t="s">
        <v>358</v>
      </c>
      <c r="C47" s="301" t="s">
        <v>524</v>
      </c>
      <c r="D47" s="303">
        <v>-8066250316</v>
      </c>
      <c r="E47" s="662">
        <v>-21142632228</v>
      </c>
      <c r="F47" s="657"/>
      <c r="G47" s="660"/>
      <c r="H47" s="593"/>
      <c r="I47" s="301" t="s">
        <v>365</v>
      </c>
      <c r="J47" s="301" t="s">
        <v>612</v>
      </c>
      <c r="K47" s="303">
        <v>8687383410</v>
      </c>
      <c r="L47" s="299">
        <v>8687383410</v>
      </c>
    </row>
    <row r="48" spans="1:12" ht="12.75" customHeight="1" x14ac:dyDescent="0.2">
      <c r="B48" s="299" t="s">
        <v>20</v>
      </c>
      <c r="C48" s="299"/>
      <c r="D48" s="509">
        <v>176121160374</v>
      </c>
      <c r="E48" s="668">
        <v>33780800320</v>
      </c>
      <c r="F48" s="657"/>
      <c r="G48" s="660"/>
      <c r="H48" s="593"/>
      <c r="I48" s="301" t="s">
        <v>468</v>
      </c>
      <c r="J48" s="301" t="s">
        <v>612</v>
      </c>
      <c r="K48" s="473">
        <v>0</v>
      </c>
      <c r="L48" s="473">
        <v>0</v>
      </c>
    </row>
    <row r="49" spans="1:12" ht="12.75" customHeight="1" x14ac:dyDescent="0.2">
      <c r="B49" s="301"/>
      <c r="C49" s="301"/>
      <c r="D49" s="507"/>
      <c r="E49" s="669"/>
      <c r="F49" s="657"/>
      <c r="G49" s="658"/>
      <c r="H49" s="593"/>
      <c r="I49" s="301" t="s">
        <v>228</v>
      </c>
      <c r="J49" s="301" t="s">
        <v>612</v>
      </c>
      <c r="K49" s="303">
        <v>14629687409</v>
      </c>
      <c r="L49" s="303">
        <v>14576417821</v>
      </c>
    </row>
    <row r="50" spans="1:12" ht="12.75" customHeight="1" x14ac:dyDescent="0.2">
      <c r="B50" s="302"/>
      <c r="C50" s="302"/>
      <c r="D50" s="300"/>
      <c r="E50" s="670"/>
      <c r="F50" s="657"/>
      <c r="G50" s="658"/>
      <c r="H50" s="593"/>
      <c r="I50" s="302" t="s">
        <v>229</v>
      </c>
      <c r="J50" s="302"/>
      <c r="K50" s="509">
        <v>218424110907</v>
      </c>
      <c r="L50" s="509">
        <v>156941549046</v>
      </c>
    </row>
    <row r="51" spans="1:12" ht="12.75" customHeight="1" x14ac:dyDescent="0.2">
      <c r="B51" s="302"/>
      <c r="C51" s="302"/>
      <c r="D51" s="302"/>
      <c r="E51" s="671"/>
      <c r="F51" s="657"/>
      <c r="G51" s="658"/>
      <c r="H51" s="593"/>
      <c r="I51" s="287"/>
      <c r="J51" s="287"/>
      <c r="K51" s="287"/>
      <c r="L51" s="287"/>
    </row>
    <row r="52" spans="1:12" ht="12.75" customHeight="1" x14ac:dyDescent="0.2">
      <c r="B52" s="302" t="s">
        <v>230</v>
      </c>
      <c r="C52" s="302"/>
      <c r="D52" s="302"/>
      <c r="E52" s="671"/>
      <c r="F52" s="657"/>
      <c r="G52" s="672"/>
      <c r="H52" s="593"/>
      <c r="I52" s="287"/>
      <c r="J52" s="287"/>
      <c r="K52" s="287"/>
      <c r="L52" s="287"/>
    </row>
    <row r="53" spans="1:12" ht="12.75" customHeight="1" thickBot="1" x14ac:dyDescent="0.25">
      <c r="A53" s="589" t="s">
        <v>554</v>
      </c>
      <c r="B53" s="301" t="s">
        <v>527</v>
      </c>
      <c r="C53" s="301" t="s">
        <v>525</v>
      </c>
      <c r="D53" s="473">
        <v>54176004945</v>
      </c>
      <c r="E53" s="656">
        <v>5334594866</v>
      </c>
      <c r="F53" s="657"/>
      <c r="G53" s="658"/>
      <c r="H53" s="593"/>
      <c r="I53" s="302" t="s">
        <v>231</v>
      </c>
      <c r="J53" s="302"/>
      <c r="K53" s="510">
        <v>1789700994773</v>
      </c>
      <c r="L53" s="510">
        <v>1247451315899</v>
      </c>
    </row>
    <row r="54" spans="1:12" ht="12.75" customHeight="1" thickTop="1" x14ac:dyDescent="0.2">
      <c r="B54" s="301"/>
      <c r="C54" s="301"/>
      <c r="D54" s="511">
        <v>54176004945</v>
      </c>
      <c r="E54" s="673">
        <v>5334594866</v>
      </c>
      <c r="F54" s="657"/>
      <c r="G54" s="658"/>
      <c r="H54" s="593"/>
    </row>
    <row r="55" spans="1:12" ht="12.75" customHeight="1" x14ac:dyDescent="0.2">
      <c r="B55" s="302" t="s">
        <v>232</v>
      </c>
      <c r="C55" s="302"/>
      <c r="D55" s="302"/>
      <c r="E55" s="671"/>
      <c r="F55" s="657"/>
      <c r="G55" s="658"/>
      <c r="H55" s="593"/>
      <c r="I55" s="287"/>
      <c r="J55" s="287"/>
      <c r="K55" s="287"/>
      <c r="L55" s="290"/>
    </row>
    <row r="56" spans="1:12" ht="12.75" customHeight="1" x14ac:dyDescent="0.2">
      <c r="A56" s="589" t="s">
        <v>555</v>
      </c>
      <c r="B56" s="301" t="s">
        <v>528</v>
      </c>
      <c r="C56" s="301" t="s">
        <v>526</v>
      </c>
      <c r="D56" s="506">
        <v>68013477620</v>
      </c>
      <c r="E56" s="665">
        <v>33329655015</v>
      </c>
      <c r="F56" s="657"/>
      <c r="G56" s="658"/>
      <c r="H56" s="593"/>
    </row>
    <row r="57" spans="1:12" ht="12.75" customHeight="1" x14ac:dyDescent="0.2">
      <c r="B57" s="301"/>
      <c r="C57" s="301"/>
      <c r="D57" s="512">
        <v>68013477620</v>
      </c>
      <c r="E57" s="674">
        <v>33329655015</v>
      </c>
      <c r="F57" s="657"/>
      <c r="G57" s="658"/>
      <c r="H57" s="593"/>
      <c r="I57" s="290" t="s">
        <v>20</v>
      </c>
      <c r="J57" s="290"/>
      <c r="K57" s="290"/>
      <c r="L57" s="290"/>
    </row>
    <row r="58" spans="1:12" ht="12.75" customHeight="1" x14ac:dyDescent="0.2">
      <c r="B58" s="301"/>
      <c r="C58" s="301"/>
      <c r="D58" s="299"/>
      <c r="E58" s="656"/>
      <c r="F58" s="657"/>
      <c r="G58" s="658"/>
      <c r="H58" s="593"/>
      <c r="I58" s="290" t="s">
        <v>20</v>
      </c>
      <c r="J58" s="290"/>
      <c r="K58" s="290"/>
      <c r="L58" s="287"/>
    </row>
    <row r="59" spans="1:12" ht="12.75" customHeight="1" thickBot="1" x14ac:dyDescent="0.25">
      <c r="B59" s="302" t="s">
        <v>233</v>
      </c>
      <c r="C59" s="302"/>
      <c r="D59" s="510">
        <v>1789700994773</v>
      </c>
      <c r="E59" s="675">
        <v>1247451315899</v>
      </c>
      <c r="F59" s="657"/>
      <c r="G59" s="658"/>
      <c r="H59" s="593"/>
      <c r="I59" s="287"/>
      <c r="J59" s="287"/>
      <c r="K59" s="287"/>
      <c r="L59" s="287"/>
    </row>
    <row r="60" spans="1:12" ht="12.75" customHeight="1" thickTop="1" x14ac:dyDescent="0.2">
      <c r="B60" s="287"/>
      <c r="C60" s="287"/>
      <c r="D60" s="298"/>
      <c r="E60" s="676"/>
      <c r="F60" s="657"/>
      <c r="G60" s="658"/>
      <c r="H60" s="593"/>
      <c r="I60" s="290" t="s">
        <v>20</v>
      </c>
      <c r="J60" s="290"/>
      <c r="K60" s="290"/>
      <c r="L60" s="290" t="s">
        <v>20</v>
      </c>
    </row>
    <row r="61" spans="1:12" ht="12.75" customHeight="1" x14ac:dyDescent="0.2">
      <c r="B61" s="306" t="s">
        <v>234</v>
      </c>
      <c r="C61" s="306"/>
      <c r="D61" s="503"/>
      <c r="E61" s="677"/>
      <c r="G61" s="678"/>
      <c r="H61" s="593"/>
      <c r="I61" s="290" t="s">
        <v>20</v>
      </c>
      <c r="J61" s="290"/>
      <c r="K61" s="290"/>
      <c r="L61" s="287"/>
    </row>
    <row r="62" spans="1:12" ht="13.5" customHeight="1" x14ac:dyDescent="0.2">
      <c r="B62" s="503"/>
      <c r="C62" s="503"/>
      <c r="D62" s="503"/>
      <c r="E62" s="677"/>
      <c r="F62" s="679"/>
      <c r="G62" s="680"/>
      <c r="H62" s="593"/>
      <c r="I62" s="287"/>
      <c r="J62" s="287"/>
      <c r="K62" s="287"/>
      <c r="L62" s="287"/>
    </row>
    <row r="63" spans="1:12" x14ac:dyDescent="0.2">
      <c r="B63" s="302"/>
      <c r="C63" s="302"/>
      <c r="D63" s="556">
        <v>2022</v>
      </c>
      <c r="E63" s="681">
        <v>2021</v>
      </c>
      <c r="F63" s="679"/>
      <c r="G63" s="680"/>
      <c r="H63" s="593"/>
      <c r="I63" s="287"/>
      <c r="J63" s="287"/>
      <c r="K63" s="287"/>
      <c r="L63" s="287"/>
    </row>
    <row r="64" spans="1:12" ht="12.75" customHeight="1" x14ac:dyDescent="0.2">
      <c r="B64" s="301" t="s">
        <v>235</v>
      </c>
      <c r="C64" s="301" t="s">
        <v>597</v>
      </c>
      <c r="D64" s="299">
        <v>10742814236</v>
      </c>
      <c r="E64" s="656">
        <v>8407577284</v>
      </c>
      <c r="F64" s="657"/>
      <c r="G64" s="682"/>
      <c r="H64" s="300"/>
    </row>
    <row r="65" spans="2:12" ht="12.75" customHeight="1" x14ac:dyDescent="0.2">
      <c r="B65" s="301" t="s">
        <v>254</v>
      </c>
      <c r="C65" s="301"/>
      <c r="D65" s="473">
        <v>0</v>
      </c>
      <c r="E65" s="661">
        <v>0</v>
      </c>
      <c r="F65" s="657"/>
      <c r="G65" s="658"/>
      <c r="H65" s="301"/>
      <c r="I65" s="287"/>
      <c r="J65" s="287"/>
      <c r="K65" s="287"/>
      <c r="L65" s="287"/>
    </row>
    <row r="66" spans="2:12" ht="12.75" customHeight="1" thickBot="1" x14ac:dyDescent="0.25">
      <c r="B66" s="302" t="s">
        <v>236</v>
      </c>
      <c r="C66" s="302"/>
      <c r="D66" s="513">
        <v>10742814236</v>
      </c>
      <c r="E66" s="683">
        <v>8407577284</v>
      </c>
      <c r="F66" s="657"/>
      <c r="G66" s="658"/>
      <c r="H66" s="301"/>
      <c r="I66" s="299" t="s">
        <v>20</v>
      </c>
      <c r="J66" s="299"/>
      <c r="K66" s="299"/>
      <c r="L66" s="287"/>
    </row>
    <row r="67" spans="2:12" ht="12.75" customHeight="1" thickTop="1" x14ac:dyDescent="0.2">
      <c r="B67" s="301"/>
      <c r="C67" s="301"/>
      <c r="D67" s="299"/>
      <c r="E67" s="656"/>
      <c r="F67" s="657"/>
      <c r="G67" s="658"/>
      <c r="H67" s="301"/>
      <c r="I67" s="301" t="s">
        <v>20</v>
      </c>
      <c r="J67" s="301"/>
      <c r="K67" s="301"/>
      <c r="L67" s="287"/>
    </row>
    <row r="68" spans="2:12" ht="12.75" customHeight="1" x14ac:dyDescent="0.2">
      <c r="B68" s="301" t="s">
        <v>182</v>
      </c>
      <c r="C68" s="473" t="s">
        <v>598</v>
      </c>
      <c r="D68" s="505">
        <v>1291382791133</v>
      </c>
      <c r="E68" s="665">
        <v>1278546324900</v>
      </c>
      <c r="F68" s="657"/>
      <c r="G68" s="658"/>
      <c r="I68" s="287"/>
      <c r="J68" s="287"/>
      <c r="K68" s="287"/>
      <c r="L68" s="287"/>
    </row>
    <row r="69" spans="2:12" ht="12.75" customHeight="1" thickBot="1" x14ac:dyDescent="0.25">
      <c r="B69" s="302" t="s">
        <v>237</v>
      </c>
      <c r="C69" s="302"/>
      <c r="D69" s="514">
        <v>1291382791133</v>
      </c>
      <c r="E69" s="684">
        <v>1278546324900</v>
      </c>
      <c r="F69" s="657"/>
      <c r="G69" s="658"/>
    </row>
    <row r="70" spans="2:12" ht="12.75" customHeight="1" thickTop="1" x14ac:dyDescent="0.2">
      <c r="B70" s="302"/>
      <c r="C70" s="302"/>
      <c r="D70" s="300"/>
      <c r="E70" s="670"/>
      <c r="F70" s="657"/>
      <c r="G70" s="658"/>
    </row>
    <row r="71" spans="2:12" ht="12.75" customHeight="1" x14ac:dyDescent="0.2">
      <c r="B71" s="302"/>
      <c r="C71" s="302"/>
      <c r="D71" s="300"/>
      <c r="E71" s="670"/>
      <c r="F71" s="657"/>
      <c r="G71" s="658"/>
    </row>
    <row r="72" spans="2:12" ht="12.75" customHeight="1" x14ac:dyDescent="0.2">
      <c r="B72" s="302"/>
      <c r="C72" s="302"/>
      <c r="D72" s="300"/>
      <c r="E72" s="670"/>
      <c r="F72" s="657"/>
      <c r="G72" s="658"/>
    </row>
    <row r="73" spans="2:12" ht="12.75" customHeight="1" x14ac:dyDescent="0.2">
      <c r="B73" s="302"/>
      <c r="C73" s="302"/>
      <c r="D73" s="300"/>
      <c r="E73" s="670"/>
      <c r="F73" s="657"/>
      <c r="G73" s="658"/>
    </row>
    <row r="74" spans="2:12" ht="12.75" customHeight="1" x14ac:dyDescent="0.2">
      <c r="B74" s="302"/>
      <c r="C74" s="302"/>
      <c r="D74" s="348" t="s">
        <v>654</v>
      </c>
      <c r="E74" s="685" t="s">
        <v>469</v>
      </c>
      <c r="F74" s="685" t="s">
        <v>335</v>
      </c>
      <c r="G74" s="686"/>
      <c r="H74" s="307"/>
      <c r="I74" s="348" t="s">
        <v>334</v>
      </c>
      <c r="J74" s="348"/>
    </row>
    <row r="75" spans="2:12" ht="12.75" customHeight="1" x14ac:dyDescent="0.2">
      <c r="B75" s="302"/>
      <c r="C75" s="302"/>
      <c r="D75" s="348" t="s">
        <v>487</v>
      </c>
      <c r="E75" s="685" t="s">
        <v>75</v>
      </c>
      <c r="F75" s="685" t="s">
        <v>19</v>
      </c>
      <c r="G75" s="686"/>
      <c r="H75" s="307"/>
      <c r="I75" s="348" t="s">
        <v>691</v>
      </c>
      <c r="J75" s="348"/>
    </row>
    <row r="76" spans="2:12" ht="12.75" customHeight="1" x14ac:dyDescent="0.2">
      <c r="B76" s="302"/>
      <c r="C76" s="302"/>
      <c r="D76" s="593"/>
      <c r="E76" s="670"/>
    </row>
    <row r="77" spans="2:12" ht="12.75" customHeight="1" x14ac:dyDescent="0.2">
      <c r="B77" s="301"/>
      <c r="C77" s="301"/>
      <c r="D77" s="590"/>
      <c r="F77" s="657"/>
      <c r="G77" s="658"/>
      <c r="H77" s="307"/>
    </row>
    <row r="78" spans="2:12" s="589" customFormat="1" ht="12.75" customHeight="1" x14ac:dyDescent="0.2">
      <c r="B78" s="592" t="s">
        <v>20</v>
      </c>
      <c r="C78" s="592"/>
      <c r="D78" s="619">
        <f>D59-(K38+K50)</f>
        <v>0</v>
      </c>
      <c r="E78" s="666"/>
      <c r="F78" s="657"/>
      <c r="G78" s="672"/>
      <c r="H78" s="620"/>
    </row>
    <row r="79" spans="2:12" ht="12.75" customHeight="1" x14ac:dyDescent="0.2">
      <c r="B79" s="308"/>
      <c r="C79" s="308"/>
      <c r="D79" s="634"/>
      <c r="E79" s="687"/>
      <c r="F79" s="657"/>
      <c r="G79" s="672"/>
      <c r="H79" s="307"/>
    </row>
    <row r="80" spans="2:12" ht="12.75" customHeight="1" x14ac:dyDescent="0.2">
      <c r="B80" s="308"/>
      <c r="C80" s="308"/>
      <c r="D80" s="602"/>
      <c r="E80" s="688"/>
      <c r="F80" s="657"/>
      <c r="G80" s="672"/>
      <c r="H80" s="307"/>
    </row>
    <row r="81" spans="1:13" ht="12.75" customHeight="1" x14ac:dyDescent="0.2">
      <c r="D81" s="589"/>
      <c r="F81" s="657"/>
      <c r="G81" s="672"/>
      <c r="H81" s="307"/>
      <c r="I81" s="291"/>
      <c r="J81" s="291"/>
      <c r="K81" s="291"/>
      <c r="L81" s="289"/>
    </row>
    <row r="82" spans="1:13" ht="12.75" customHeight="1" x14ac:dyDescent="0.2">
      <c r="D82" s="589"/>
      <c r="H82" s="307"/>
      <c r="I82" s="291"/>
      <c r="J82" s="291"/>
      <c r="K82" s="291"/>
      <c r="L82" s="289"/>
    </row>
    <row r="83" spans="1:13" ht="12.75" customHeight="1" x14ac:dyDescent="0.2">
      <c r="D83" s="589"/>
      <c r="H83" s="307"/>
    </row>
    <row r="84" spans="1:13" s="289" customFormat="1" ht="12.75" customHeight="1" x14ac:dyDescent="0.2">
      <c r="A84" s="591"/>
      <c r="B84" s="304"/>
      <c r="C84" s="304"/>
      <c r="D84" s="589"/>
      <c r="E84" s="666"/>
      <c r="F84" s="651"/>
      <c r="G84" s="652"/>
      <c r="H84" s="305"/>
      <c r="I84" s="286"/>
      <c r="J84" s="286"/>
      <c r="K84" s="286"/>
      <c r="L84" s="286"/>
      <c r="M84" s="591"/>
    </row>
    <row r="85" spans="1:13" s="289" customFormat="1" ht="12.75" customHeight="1" x14ac:dyDescent="0.2">
      <c r="A85" s="591"/>
      <c r="B85" s="304"/>
      <c r="C85" s="304"/>
      <c r="D85" s="589"/>
      <c r="E85" s="666"/>
      <c r="F85" s="651"/>
      <c r="G85" s="652"/>
      <c r="H85" s="305"/>
      <c r="I85" s="286"/>
      <c r="J85" s="286"/>
      <c r="K85" s="286"/>
      <c r="L85" s="286"/>
      <c r="M85" s="591"/>
    </row>
    <row r="86" spans="1:13" ht="12.75" customHeight="1" x14ac:dyDescent="0.2">
      <c r="D86" s="589"/>
      <c r="H86" s="307"/>
    </row>
    <row r="87" spans="1:13" ht="12.75" customHeight="1" x14ac:dyDescent="0.2">
      <c r="D87" s="589"/>
    </row>
    <row r="88" spans="1:13" ht="12.75" customHeight="1" x14ac:dyDescent="0.2">
      <c r="D88" s="589"/>
    </row>
    <row r="106" spans="2:8" ht="12.75" customHeight="1" x14ac:dyDescent="0.2">
      <c r="B106" s="286"/>
      <c r="C106" s="286"/>
      <c r="D106" s="286"/>
    </row>
    <row r="107" spans="2:8" ht="12.75" customHeight="1" x14ac:dyDescent="0.2">
      <c r="B107" s="286"/>
      <c r="C107" s="286"/>
      <c r="D107" s="286"/>
    </row>
    <row r="108" spans="2:8" ht="12.75" customHeight="1" x14ac:dyDescent="0.2">
      <c r="B108" s="286"/>
      <c r="C108" s="286"/>
      <c r="D108" s="286"/>
    </row>
    <row r="109" spans="2:8" ht="12.75" customHeight="1" x14ac:dyDescent="0.2">
      <c r="B109" s="286"/>
      <c r="C109" s="286"/>
      <c r="D109" s="286"/>
    </row>
    <row r="110" spans="2:8" ht="12.75" customHeight="1" x14ac:dyDescent="0.2">
      <c r="B110" s="286"/>
      <c r="C110" s="286"/>
      <c r="D110" s="286"/>
    </row>
    <row r="111" spans="2:8" ht="12.75" customHeight="1" x14ac:dyDescent="0.2">
      <c r="B111" s="286"/>
      <c r="C111" s="286"/>
      <c r="D111" s="286"/>
      <c r="H111" s="286"/>
    </row>
    <row r="112" spans="2:8" ht="12.75" customHeight="1" x14ac:dyDescent="0.2">
      <c r="B112" s="286"/>
      <c r="C112" s="286"/>
      <c r="D112" s="286"/>
      <c r="H112" s="286"/>
    </row>
    <row r="113" spans="2:8" ht="12.75" customHeight="1" x14ac:dyDescent="0.2">
      <c r="B113" s="286"/>
      <c r="C113" s="286"/>
      <c r="D113" s="286"/>
      <c r="H113" s="286"/>
    </row>
    <row r="114" spans="2:8" ht="12.75" customHeight="1" x14ac:dyDescent="0.2">
      <c r="B114" s="286"/>
      <c r="C114" s="286"/>
      <c r="D114" s="286"/>
      <c r="H114" s="286"/>
    </row>
    <row r="115" spans="2:8" ht="12.75" customHeight="1" x14ac:dyDescent="0.2">
      <c r="B115" s="286"/>
      <c r="C115" s="286"/>
      <c r="D115" s="286"/>
      <c r="H115" s="286"/>
    </row>
    <row r="116" spans="2:8" ht="12.75" customHeight="1" x14ac:dyDescent="0.2">
      <c r="B116" s="286"/>
      <c r="C116" s="286"/>
      <c r="D116" s="286"/>
      <c r="H116" s="286"/>
    </row>
    <row r="117" spans="2:8" ht="12.75" customHeight="1" x14ac:dyDescent="0.2">
      <c r="B117" s="286"/>
      <c r="C117" s="286"/>
      <c r="D117" s="286"/>
      <c r="H117" s="286"/>
    </row>
    <row r="118" spans="2:8" ht="12.75" customHeight="1" x14ac:dyDescent="0.2">
      <c r="B118" s="286"/>
      <c r="C118" s="286"/>
      <c r="D118" s="286"/>
      <c r="H118" s="286"/>
    </row>
    <row r="119" spans="2:8" ht="12.75" customHeight="1" x14ac:dyDescent="0.2">
      <c r="B119" s="286"/>
      <c r="C119" s="286"/>
      <c r="D119" s="286"/>
      <c r="H119" s="286"/>
    </row>
    <row r="120" spans="2:8" ht="12.75" customHeight="1" x14ac:dyDescent="0.2">
      <c r="B120" s="286"/>
      <c r="C120" s="286"/>
      <c r="D120" s="286"/>
      <c r="H120" s="286"/>
    </row>
    <row r="121" spans="2:8" ht="12.75" customHeight="1" x14ac:dyDescent="0.2">
      <c r="B121" s="286"/>
      <c r="C121" s="286"/>
      <c r="D121" s="286"/>
      <c r="H121" s="286"/>
    </row>
    <row r="122" spans="2:8" ht="12.75" customHeight="1" x14ac:dyDescent="0.2">
      <c r="B122" s="286"/>
      <c r="C122" s="286"/>
      <c r="D122" s="286"/>
      <c r="H122" s="286"/>
    </row>
    <row r="123" spans="2:8" ht="12.75" customHeight="1" x14ac:dyDescent="0.2">
      <c r="B123" s="286"/>
      <c r="C123" s="286"/>
      <c r="D123" s="286"/>
      <c r="H123" s="286"/>
    </row>
    <row r="124" spans="2:8" ht="12.75" customHeight="1" x14ac:dyDescent="0.2">
      <c r="B124" s="286"/>
      <c r="C124" s="286"/>
      <c r="D124" s="286"/>
      <c r="H124" s="286"/>
    </row>
    <row r="125" spans="2:8" ht="12.75" customHeight="1" x14ac:dyDescent="0.2">
      <c r="B125" s="286"/>
      <c r="C125" s="286"/>
      <c r="D125" s="286"/>
      <c r="H125" s="286"/>
    </row>
    <row r="126" spans="2:8" ht="12.75" customHeight="1" x14ac:dyDescent="0.2">
      <c r="B126" s="286"/>
      <c r="C126" s="286"/>
      <c r="D126" s="286"/>
      <c r="H126" s="286"/>
    </row>
    <row r="127" spans="2:8" ht="12.75" customHeight="1" x14ac:dyDescent="0.2">
      <c r="B127" s="286"/>
      <c r="C127" s="286"/>
      <c r="D127" s="286"/>
      <c r="H127" s="286"/>
    </row>
    <row r="128" spans="2:8" ht="12.75" customHeight="1" x14ac:dyDescent="0.2">
      <c r="B128" s="286"/>
      <c r="C128" s="286"/>
      <c r="D128" s="286"/>
      <c r="H128" s="286"/>
    </row>
    <row r="129" spans="2:8" ht="12.75" customHeight="1" x14ac:dyDescent="0.2">
      <c r="B129" s="286"/>
      <c r="C129" s="286"/>
      <c r="D129" s="286"/>
      <c r="H129" s="286"/>
    </row>
    <row r="130" spans="2:8" ht="12.75" customHeight="1" x14ac:dyDescent="0.2">
      <c r="B130" s="286"/>
      <c r="C130" s="286"/>
      <c r="D130" s="286"/>
      <c r="H130" s="286"/>
    </row>
    <row r="131" spans="2:8" ht="12.75" customHeight="1" x14ac:dyDescent="0.2">
      <c r="B131" s="286"/>
      <c r="C131" s="286"/>
      <c r="D131" s="286"/>
      <c r="H131" s="286"/>
    </row>
    <row r="132" spans="2:8" ht="12.75" customHeight="1" x14ac:dyDescent="0.2">
      <c r="B132" s="286"/>
      <c r="C132" s="286"/>
      <c r="D132" s="286"/>
      <c r="H132" s="286"/>
    </row>
    <row r="133" spans="2:8" ht="12.75" customHeight="1" x14ac:dyDescent="0.2">
      <c r="B133" s="286"/>
      <c r="C133" s="286"/>
      <c r="D133" s="286"/>
      <c r="H133" s="286"/>
    </row>
    <row r="134" spans="2:8" ht="12.75" customHeight="1" x14ac:dyDescent="0.2">
      <c r="B134" s="286"/>
      <c r="C134" s="286"/>
      <c r="D134" s="286"/>
      <c r="H134" s="286"/>
    </row>
    <row r="135" spans="2:8" ht="12.75" customHeight="1" x14ac:dyDescent="0.2">
      <c r="B135" s="286"/>
      <c r="C135" s="286"/>
      <c r="D135" s="286"/>
      <c r="H135" s="286"/>
    </row>
    <row r="136" spans="2:8" ht="12.75" customHeight="1" x14ac:dyDescent="0.2">
      <c r="B136" s="286"/>
      <c r="C136" s="286"/>
      <c r="D136" s="286"/>
      <c r="H136" s="286"/>
    </row>
    <row r="137" spans="2:8" ht="12.75" customHeight="1" x14ac:dyDescent="0.2">
      <c r="B137" s="286"/>
      <c r="C137" s="286"/>
      <c r="D137" s="286"/>
      <c r="H137" s="286"/>
    </row>
    <row r="138" spans="2:8" ht="12.75" customHeight="1" x14ac:dyDescent="0.2">
      <c r="B138" s="286"/>
      <c r="C138" s="286"/>
      <c r="D138" s="286"/>
      <c r="H138" s="286"/>
    </row>
    <row r="139" spans="2:8" ht="12.75" customHeight="1" x14ac:dyDescent="0.2">
      <c r="B139" s="286"/>
      <c r="C139" s="286"/>
      <c r="D139" s="286"/>
      <c r="H139" s="286"/>
    </row>
    <row r="140" spans="2:8" ht="12.75" customHeight="1" x14ac:dyDescent="0.2">
      <c r="B140" s="286"/>
      <c r="C140" s="286"/>
      <c r="D140" s="286"/>
      <c r="H140" s="286"/>
    </row>
    <row r="141" spans="2:8" ht="12.75" customHeight="1" x14ac:dyDescent="0.2">
      <c r="B141" s="286"/>
      <c r="C141" s="286"/>
      <c r="D141" s="286"/>
      <c r="H141" s="286"/>
    </row>
    <row r="142" spans="2:8" ht="12.75" customHeight="1" x14ac:dyDescent="0.2">
      <c r="B142" s="286"/>
      <c r="C142" s="286"/>
      <c r="D142" s="286"/>
      <c r="H142" s="286"/>
    </row>
    <row r="143" spans="2:8" ht="12.75" customHeight="1" x14ac:dyDescent="0.2">
      <c r="B143" s="286"/>
      <c r="C143" s="286"/>
      <c r="D143" s="286"/>
      <c r="H143" s="286"/>
    </row>
    <row r="144" spans="2:8" ht="12.75" customHeight="1" x14ac:dyDescent="0.2">
      <c r="B144" s="286"/>
      <c r="C144" s="286"/>
      <c r="D144" s="286"/>
      <c r="H144" s="286"/>
    </row>
    <row r="145" spans="2:8" ht="12.75" customHeight="1" x14ac:dyDescent="0.2">
      <c r="B145" s="286"/>
      <c r="C145" s="286"/>
      <c r="D145" s="286"/>
      <c r="H145" s="286"/>
    </row>
    <row r="146" spans="2:8" ht="12.75" customHeight="1" x14ac:dyDescent="0.2">
      <c r="B146" s="286"/>
      <c r="C146" s="286"/>
      <c r="D146" s="286"/>
      <c r="H146" s="286"/>
    </row>
    <row r="147" spans="2:8" ht="12.75" customHeight="1" x14ac:dyDescent="0.2">
      <c r="B147" s="286"/>
      <c r="C147" s="286"/>
      <c r="D147" s="286"/>
      <c r="H147" s="286"/>
    </row>
    <row r="148" spans="2:8" ht="12.75" customHeight="1" x14ac:dyDescent="0.2">
      <c r="B148" s="286"/>
      <c r="C148" s="286"/>
      <c r="D148" s="286"/>
      <c r="H148" s="286"/>
    </row>
    <row r="149" spans="2:8" ht="12.75" customHeight="1" x14ac:dyDescent="0.2">
      <c r="B149" s="286"/>
      <c r="C149" s="286"/>
      <c r="D149" s="286"/>
      <c r="H149" s="286"/>
    </row>
    <row r="150" spans="2:8" ht="12.75" customHeight="1" x14ac:dyDescent="0.2">
      <c r="B150" s="286"/>
      <c r="C150" s="286"/>
      <c r="D150" s="286"/>
      <c r="H150" s="286"/>
    </row>
    <row r="151" spans="2:8" ht="12.75" customHeight="1" x14ac:dyDescent="0.2">
      <c r="B151" s="286"/>
      <c r="C151" s="286"/>
      <c r="D151" s="286"/>
      <c r="H151" s="286"/>
    </row>
    <row r="152" spans="2:8" ht="12.75" customHeight="1" x14ac:dyDescent="0.2">
      <c r="B152" s="286"/>
      <c r="C152" s="286"/>
      <c r="D152" s="286"/>
      <c r="H152" s="286"/>
    </row>
    <row r="153" spans="2:8" ht="12.75" customHeight="1" x14ac:dyDescent="0.2">
      <c r="B153" s="286"/>
      <c r="C153" s="286"/>
      <c r="D153" s="286"/>
      <c r="H153" s="286"/>
    </row>
    <row r="154" spans="2:8" ht="12.75" customHeight="1" x14ac:dyDescent="0.2">
      <c r="B154" s="286"/>
      <c r="C154" s="286"/>
      <c r="D154" s="286"/>
      <c r="H154" s="286"/>
    </row>
    <row r="155" spans="2:8" ht="12.75" customHeight="1" x14ac:dyDescent="0.2">
      <c r="B155" s="286"/>
      <c r="C155" s="286"/>
      <c r="D155" s="286"/>
      <c r="H155" s="286"/>
    </row>
    <row r="156" spans="2:8" ht="12.75" customHeight="1" x14ac:dyDescent="0.2">
      <c r="B156" s="286"/>
      <c r="C156" s="286"/>
      <c r="D156" s="286"/>
      <c r="H156" s="286"/>
    </row>
    <row r="157" spans="2:8" ht="12.75" customHeight="1" x14ac:dyDescent="0.2">
      <c r="B157" s="286"/>
      <c r="C157" s="286"/>
      <c r="D157" s="286"/>
      <c r="H157" s="286"/>
    </row>
    <row r="158" spans="2:8" ht="12.75" customHeight="1" x14ac:dyDescent="0.2">
      <c r="B158" s="286"/>
      <c r="C158" s="286"/>
      <c r="D158" s="286"/>
      <c r="H158" s="286"/>
    </row>
    <row r="159" spans="2:8" ht="12.75" customHeight="1" x14ac:dyDescent="0.2">
      <c r="B159" s="286"/>
      <c r="C159" s="286"/>
      <c r="D159" s="286"/>
      <c r="H159" s="286"/>
    </row>
    <row r="160" spans="2:8" ht="12.75" customHeight="1" x14ac:dyDescent="0.2">
      <c r="B160" s="286"/>
      <c r="C160" s="286"/>
      <c r="D160" s="286"/>
      <c r="H160" s="286"/>
    </row>
    <row r="161" spans="2:8" ht="12.75" customHeight="1" x14ac:dyDescent="0.2">
      <c r="B161" s="286"/>
      <c r="C161" s="286"/>
      <c r="D161" s="286"/>
      <c r="H161" s="286"/>
    </row>
    <row r="162" spans="2:8" ht="12.75" customHeight="1" x14ac:dyDescent="0.2">
      <c r="B162" s="286"/>
      <c r="C162" s="286"/>
      <c r="D162" s="286"/>
      <c r="H162" s="286"/>
    </row>
    <row r="163" spans="2:8" ht="12.75" customHeight="1" x14ac:dyDescent="0.2">
      <c r="B163" s="286"/>
      <c r="C163" s="286"/>
      <c r="D163" s="286"/>
      <c r="H163" s="286"/>
    </row>
    <row r="164" spans="2:8" ht="12.75" customHeight="1" x14ac:dyDescent="0.2">
      <c r="B164" s="286"/>
      <c r="C164" s="286"/>
      <c r="D164" s="286"/>
      <c r="H164" s="286"/>
    </row>
    <row r="165" spans="2:8" ht="12.75" customHeight="1" x14ac:dyDescent="0.2">
      <c r="B165" s="286"/>
      <c r="C165" s="286"/>
      <c r="D165" s="286"/>
      <c r="H165" s="286"/>
    </row>
    <row r="166" spans="2:8" ht="12.75" customHeight="1" x14ac:dyDescent="0.2">
      <c r="B166" s="286"/>
      <c r="C166" s="286"/>
      <c r="D166" s="286"/>
      <c r="H166" s="286"/>
    </row>
    <row r="167" spans="2:8" ht="12.75" customHeight="1" x14ac:dyDescent="0.2">
      <c r="B167" s="286"/>
      <c r="C167" s="286"/>
      <c r="D167" s="286"/>
      <c r="H167" s="286"/>
    </row>
    <row r="168" spans="2:8" ht="12.75" customHeight="1" x14ac:dyDescent="0.2">
      <c r="B168" s="286"/>
      <c r="C168" s="286"/>
      <c r="D168" s="286"/>
      <c r="H168" s="286"/>
    </row>
    <row r="169" spans="2:8" ht="12.75" customHeight="1" x14ac:dyDescent="0.2">
      <c r="B169" s="286"/>
      <c r="C169" s="286"/>
      <c r="D169" s="286"/>
      <c r="H169" s="286"/>
    </row>
    <row r="170" spans="2:8" ht="12.75" customHeight="1" x14ac:dyDescent="0.2">
      <c r="B170" s="286"/>
      <c r="C170" s="286"/>
      <c r="D170" s="286"/>
      <c r="H170" s="286"/>
    </row>
    <row r="171" spans="2:8" ht="12.75" customHeight="1" x14ac:dyDescent="0.2">
      <c r="B171" s="286"/>
      <c r="C171" s="286"/>
      <c r="D171" s="286"/>
      <c r="H171" s="286"/>
    </row>
    <row r="172" spans="2:8" ht="12.75" customHeight="1" x14ac:dyDescent="0.2">
      <c r="B172" s="286"/>
      <c r="C172" s="286"/>
      <c r="D172" s="286"/>
      <c r="H172" s="286"/>
    </row>
    <row r="173" spans="2:8" ht="12.75" customHeight="1" x14ac:dyDescent="0.2">
      <c r="B173" s="286"/>
      <c r="C173" s="286"/>
      <c r="D173" s="286"/>
      <c r="H173" s="286"/>
    </row>
    <row r="174" spans="2:8" ht="12.75" customHeight="1" x14ac:dyDescent="0.2">
      <c r="B174" s="286"/>
      <c r="C174" s="286"/>
      <c r="D174" s="286"/>
      <c r="H174" s="286"/>
    </row>
    <row r="175" spans="2:8" ht="12.75" customHeight="1" x14ac:dyDescent="0.2">
      <c r="B175" s="286"/>
      <c r="C175" s="286"/>
      <c r="D175" s="286"/>
      <c r="H175" s="286"/>
    </row>
    <row r="176" spans="2:8" ht="12.75" customHeight="1" x14ac:dyDescent="0.2">
      <c r="H176" s="286"/>
    </row>
    <row r="177" spans="8:8" ht="12.75" customHeight="1" x14ac:dyDescent="0.2">
      <c r="H177" s="286"/>
    </row>
    <row r="178" spans="8:8" ht="12.75" customHeight="1" x14ac:dyDescent="0.2">
      <c r="H178" s="286"/>
    </row>
    <row r="179" spans="8:8" ht="12.75" customHeight="1" x14ac:dyDescent="0.2">
      <c r="H179" s="286"/>
    </row>
    <row r="180" spans="8:8" ht="12.75" customHeight="1" x14ac:dyDescent="0.2">
      <c r="H180" s="286"/>
    </row>
  </sheetData>
  <mergeCells count="5">
    <mergeCell ref="B1:L1"/>
    <mergeCell ref="B2:L2"/>
    <mergeCell ref="B3:L3"/>
    <mergeCell ref="F26:F27"/>
    <mergeCell ref="F36:F37"/>
  </mergeCells>
  <printOptions horizontalCentered="1"/>
  <pageMargins left="0.59055118110236227" right="0.39370078740157483" top="1.5748031496062993" bottom="0.78740157480314965" header="0" footer="0.78740157480314965"/>
  <pageSetup scale="40"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FF"/>
    <pageSetUpPr fitToPage="1"/>
  </sheetPr>
  <dimension ref="A1:H93"/>
  <sheetViews>
    <sheetView showGridLines="0" zoomScale="90" zoomScaleNormal="90" zoomScaleSheetLayoutView="100" workbookViewId="0">
      <selection activeCell="C10" sqref="C10"/>
    </sheetView>
  </sheetViews>
  <sheetFormatPr baseColWidth="10" defaultRowHeight="12.75" x14ac:dyDescent="0.2"/>
  <cols>
    <col min="1" max="1" width="20.42578125" style="590" customWidth="1"/>
    <col min="2" max="2" width="54.42578125" style="310" bestFit="1" customWidth="1"/>
    <col min="3" max="3" width="24.85546875" style="621" customWidth="1"/>
    <col min="4" max="4" width="26.140625" style="287" customWidth="1"/>
    <col min="5" max="5" width="1.42578125" style="689" customWidth="1"/>
    <col min="6" max="6" width="14.28515625" style="689" bestFit="1" customWidth="1"/>
    <col min="7" max="8" width="11.42578125" style="689"/>
    <col min="9" max="16384" width="11.42578125" style="287"/>
  </cols>
  <sheetData>
    <row r="1" spans="1:6" x14ac:dyDescent="0.2">
      <c r="A1" s="733" t="s">
        <v>657</v>
      </c>
      <c r="B1" s="733"/>
      <c r="C1" s="733"/>
      <c r="D1" s="733"/>
    </row>
    <row r="2" spans="1:6" x14ac:dyDescent="0.2">
      <c r="A2" s="734" t="s">
        <v>650</v>
      </c>
      <c r="B2" s="734"/>
      <c r="C2" s="734"/>
      <c r="D2" s="734"/>
    </row>
    <row r="3" spans="1:6" x14ac:dyDescent="0.2">
      <c r="A3" s="734" t="s">
        <v>203</v>
      </c>
      <c r="B3" s="734"/>
      <c r="C3" s="734"/>
      <c r="D3" s="734"/>
    </row>
    <row r="4" spans="1:6" x14ac:dyDescent="0.2">
      <c r="B4" s="530"/>
      <c r="D4" s="301"/>
    </row>
    <row r="5" spans="1:6" x14ac:dyDescent="0.2">
      <c r="B5" s="301"/>
      <c r="C5" s="622">
        <v>2022</v>
      </c>
      <c r="D5" s="345">
        <v>2021</v>
      </c>
    </row>
    <row r="6" spans="1:6" x14ac:dyDescent="0.2">
      <c r="B6" s="302" t="s">
        <v>191</v>
      </c>
      <c r="C6" s="623"/>
      <c r="D6" s="299"/>
    </row>
    <row r="7" spans="1:6" x14ac:dyDescent="0.2">
      <c r="A7" s="590" t="s">
        <v>569</v>
      </c>
      <c r="B7" s="301" t="s">
        <v>369</v>
      </c>
      <c r="C7" s="623">
        <v>9371065181</v>
      </c>
      <c r="D7" s="299">
        <v>9402897165</v>
      </c>
    </row>
    <row r="8" spans="1:6" x14ac:dyDescent="0.2">
      <c r="A8" s="590" t="s">
        <v>571</v>
      </c>
      <c r="B8" s="301" t="s">
        <v>370</v>
      </c>
      <c r="C8" s="623">
        <v>101516866627</v>
      </c>
      <c r="D8" s="299">
        <v>102240761022</v>
      </c>
      <c r="F8" s="690"/>
    </row>
    <row r="9" spans="1:6" x14ac:dyDescent="0.2">
      <c r="A9" s="590" t="s">
        <v>572</v>
      </c>
      <c r="B9" s="287" t="s">
        <v>371</v>
      </c>
      <c r="C9" s="623">
        <v>5509298857</v>
      </c>
      <c r="D9" s="299">
        <v>4694428667</v>
      </c>
      <c r="F9" s="656"/>
    </row>
    <row r="10" spans="1:6" x14ac:dyDescent="0.2">
      <c r="A10" s="590" t="s">
        <v>570</v>
      </c>
      <c r="B10" s="301" t="s">
        <v>376</v>
      </c>
      <c r="C10" s="623">
        <v>41670552582</v>
      </c>
      <c r="D10" s="299">
        <v>6084376986</v>
      </c>
      <c r="F10" s="656"/>
    </row>
    <row r="11" spans="1:6" x14ac:dyDescent="0.2">
      <c r="B11" s="301" t="s">
        <v>20</v>
      </c>
      <c r="C11" s="624">
        <v>158067783247</v>
      </c>
      <c r="D11" s="532">
        <v>122422463840</v>
      </c>
      <c r="E11" s="689">
        <v>0</v>
      </c>
      <c r="F11" s="656"/>
    </row>
    <row r="12" spans="1:6" x14ac:dyDescent="0.2">
      <c r="B12" s="302" t="s">
        <v>192</v>
      </c>
      <c r="C12" s="625"/>
      <c r="D12" s="302"/>
      <c r="F12" s="670"/>
    </row>
    <row r="13" spans="1:6" x14ac:dyDescent="0.2">
      <c r="A13" s="590" t="s">
        <v>580</v>
      </c>
      <c r="B13" s="301" t="s">
        <v>373</v>
      </c>
      <c r="C13" s="374">
        <v>-21845677391</v>
      </c>
      <c r="D13" s="303">
        <v>-11360568414</v>
      </c>
      <c r="F13" s="671"/>
    </row>
    <row r="14" spans="1:6" x14ac:dyDescent="0.2">
      <c r="A14" s="590" t="s">
        <v>581</v>
      </c>
      <c r="B14" s="301" t="s">
        <v>374</v>
      </c>
      <c r="C14" s="374">
        <v>-51598018050</v>
      </c>
      <c r="D14" s="303">
        <v>-36382467500</v>
      </c>
      <c r="F14" s="656"/>
    </row>
    <row r="15" spans="1:6" x14ac:dyDescent="0.2">
      <c r="A15" s="590" t="s">
        <v>582</v>
      </c>
      <c r="B15" s="301" t="s">
        <v>372</v>
      </c>
      <c r="C15" s="626">
        <v>0</v>
      </c>
      <c r="D15" s="383">
        <v>0</v>
      </c>
      <c r="F15" s="656"/>
    </row>
    <row r="16" spans="1:6" x14ac:dyDescent="0.2">
      <c r="B16" s="301"/>
      <c r="C16" s="627">
        <v>-73443695441</v>
      </c>
      <c r="D16" s="533">
        <v>-47743035914</v>
      </c>
      <c r="F16" s="670"/>
    </row>
    <row r="17" spans="1:6" x14ac:dyDescent="0.2">
      <c r="B17" s="301"/>
      <c r="C17" s="628"/>
      <c r="D17" s="507"/>
      <c r="F17" s="670"/>
    </row>
    <row r="18" spans="1:6" x14ac:dyDescent="0.2">
      <c r="B18" s="302" t="s">
        <v>193</v>
      </c>
      <c r="C18" s="628">
        <v>84624087806</v>
      </c>
      <c r="D18" s="507">
        <v>74679427926</v>
      </c>
      <c r="F18" s="670"/>
    </row>
    <row r="19" spans="1:6" x14ac:dyDescent="0.2">
      <c r="B19" s="301"/>
      <c r="D19" s="301"/>
      <c r="F19" s="671"/>
    </row>
    <row r="20" spans="1:6" x14ac:dyDescent="0.2">
      <c r="B20" s="302" t="s">
        <v>194</v>
      </c>
      <c r="C20" s="625"/>
      <c r="D20" s="302"/>
      <c r="F20" s="656"/>
    </row>
    <row r="21" spans="1:6" x14ac:dyDescent="0.2">
      <c r="A21" s="590" t="s">
        <v>583</v>
      </c>
      <c r="B21" s="301" t="s">
        <v>238</v>
      </c>
      <c r="C21" s="374">
        <v>-199122382806</v>
      </c>
      <c r="D21" s="303">
        <v>-159237155894</v>
      </c>
      <c r="F21" s="656"/>
    </row>
    <row r="22" spans="1:6" x14ac:dyDescent="0.2">
      <c r="A22" s="590" t="s">
        <v>573</v>
      </c>
      <c r="B22" s="301" t="s">
        <v>239</v>
      </c>
      <c r="C22" s="623">
        <v>133949824878</v>
      </c>
      <c r="D22" s="299">
        <v>122397136419</v>
      </c>
      <c r="F22" s="670"/>
    </row>
    <row r="23" spans="1:6" x14ac:dyDescent="0.2">
      <c r="B23" s="302"/>
      <c r="C23" s="627">
        <v>-65172557928</v>
      </c>
      <c r="D23" s="533">
        <v>-36840019475</v>
      </c>
      <c r="F23" s="671"/>
    </row>
    <row r="24" spans="1:6" x14ac:dyDescent="0.2">
      <c r="B24" s="301"/>
      <c r="D24" s="301"/>
      <c r="F24" s="656"/>
    </row>
    <row r="25" spans="1:6" x14ac:dyDescent="0.2">
      <c r="B25" s="302" t="s">
        <v>240</v>
      </c>
      <c r="C25" s="627">
        <v>19451529878</v>
      </c>
      <c r="D25" s="532">
        <v>37839408451</v>
      </c>
      <c r="F25" s="656"/>
    </row>
    <row r="26" spans="1:6" x14ac:dyDescent="0.2">
      <c r="B26" s="302"/>
      <c r="C26" s="625"/>
      <c r="D26" s="302"/>
      <c r="F26" s="670"/>
    </row>
    <row r="27" spans="1:6" x14ac:dyDescent="0.2">
      <c r="B27" s="302" t="s">
        <v>195</v>
      </c>
      <c r="C27" s="625"/>
      <c r="D27" s="302"/>
    </row>
    <row r="28" spans="1:6" x14ac:dyDescent="0.2">
      <c r="A28" s="590" t="s">
        <v>574</v>
      </c>
      <c r="B28" s="301" t="s">
        <v>241</v>
      </c>
      <c r="C28" s="623">
        <v>22959155740</v>
      </c>
      <c r="D28" s="299">
        <v>27509334101</v>
      </c>
      <c r="F28" s="670"/>
    </row>
    <row r="29" spans="1:6" x14ac:dyDescent="0.2">
      <c r="A29" s="590" t="s">
        <v>584</v>
      </c>
      <c r="B29" s="301" t="s">
        <v>242</v>
      </c>
      <c r="C29" s="374">
        <v>-18816941758</v>
      </c>
      <c r="D29" s="303">
        <v>-11151008610</v>
      </c>
    </row>
    <row r="30" spans="1:6" x14ac:dyDescent="0.2">
      <c r="B30" s="301"/>
      <c r="C30" s="629">
        <v>4142213982</v>
      </c>
      <c r="D30" s="509">
        <v>16358325491</v>
      </c>
    </row>
    <row r="31" spans="1:6" x14ac:dyDescent="0.2">
      <c r="B31" s="302"/>
      <c r="C31" s="625"/>
      <c r="D31" s="302"/>
      <c r="F31" s="656"/>
    </row>
    <row r="32" spans="1:6" x14ac:dyDescent="0.2">
      <c r="B32" s="302" t="s">
        <v>196</v>
      </c>
      <c r="C32" s="627">
        <v>23593743860</v>
      </c>
      <c r="D32" s="532">
        <v>54197733942</v>
      </c>
    </row>
    <row r="33" spans="1:5" x14ac:dyDescent="0.2">
      <c r="B33" s="302"/>
      <c r="C33" s="625"/>
      <c r="D33" s="302"/>
    </row>
    <row r="34" spans="1:5" x14ac:dyDescent="0.2">
      <c r="B34" s="302" t="s">
        <v>197</v>
      </c>
      <c r="C34" s="625"/>
      <c r="D34" s="302"/>
    </row>
    <row r="35" spans="1:5" x14ac:dyDescent="0.2">
      <c r="A35" s="590" t="s">
        <v>575</v>
      </c>
      <c r="B35" s="301" t="s">
        <v>461</v>
      </c>
      <c r="C35" s="623">
        <v>8588678203</v>
      </c>
      <c r="D35" s="373">
        <v>4679144688</v>
      </c>
    </row>
    <row r="36" spans="1:5" x14ac:dyDescent="0.2">
      <c r="A36" s="590" t="str">
        <f>CONCATENATE(B34,B36)</f>
        <v>OTRAS GANANCIAS OPERATIVASGanancias por Operaciones</v>
      </c>
      <c r="B36" s="301" t="s">
        <v>610</v>
      </c>
      <c r="C36" s="623">
        <v>5901097632</v>
      </c>
      <c r="D36" s="574">
        <v>0</v>
      </c>
    </row>
    <row r="37" spans="1:5" x14ac:dyDescent="0.2">
      <c r="A37" s="590" t="s">
        <v>577</v>
      </c>
      <c r="B37" s="301" t="s">
        <v>616</v>
      </c>
      <c r="C37" s="623">
        <v>88401688205</v>
      </c>
      <c r="D37" s="573">
        <v>36817337468</v>
      </c>
    </row>
    <row r="38" spans="1:5" x14ac:dyDescent="0.2">
      <c r="A38" s="590" t="s">
        <v>576</v>
      </c>
      <c r="B38" s="301" t="s">
        <v>660</v>
      </c>
      <c r="C38" s="623" t="s">
        <v>388</v>
      </c>
      <c r="D38" s="574">
        <v>0</v>
      </c>
    </row>
    <row r="39" spans="1:5" x14ac:dyDescent="0.2">
      <c r="B39" s="301"/>
      <c r="C39" s="629">
        <v>102891464040</v>
      </c>
      <c r="D39" s="509">
        <v>41496482156</v>
      </c>
    </row>
    <row r="40" spans="1:5" x14ac:dyDescent="0.2">
      <c r="B40" s="302" t="s">
        <v>198</v>
      </c>
      <c r="C40" s="625"/>
      <c r="D40" s="302"/>
    </row>
    <row r="41" spans="1:5" x14ac:dyDescent="0.2">
      <c r="A41" s="590" t="s">
        <v>585</v>
      </c>
      <c r="B41" s="301" t="s">
        <v>462</v>
      </c>
      <c r="C41" s="374">
        <v>-37578070896</v>
      </c>
      <c r="D41" s="303">
        <v>-44349458884</v>
      </c>
    </row>
    <row r="42" spans="1:5" x14ac:dyDescent="0.2">
      <c r="A42" s="590" t="s">
        <v>590</v>
      </c>
      <c r="B42" s="301" t="s">
        <v>463</v>
      </c>
      <c r="C42" s="374">
        <v>-32463060796</v>
      </c>
      <c r="D42" s="303">
        <v>-26588726382</v>
      </c>
    </row>
    <row r="43" spans="1:5" x14ac:dyDescent="0.2">
      <c r="A43" s="590" t="s">
        <v>587</v>
      </c>
      <c r="B43" s="301" t="s">
        <v>464</v>
      </c>
      <c r="C43" s="374">
        <v>-1286234438</v>
      </c>
      <c r="D43" s="303">
        <v>-743316625</v>
      </c>
      <c r="E43" s="689">
        <f>+'Flujo de Efectivo'!E10</f>
        <v>1286234438</v>
      </c>
    </row>
    <row r="44" spans="1:5" x14ac:dyDescent="0.2">
      <c r="A44" s="590" t="s">
        <v>586</v>
      </c>
      <c r="B44" s="301" t="s">
        <v>661</v>
      </c>
      <c r="C44" s="374">
        <v>-7326839330</v>
      </c>
      <c r="D44" s="303">
        <v>-2787475042</v>
      </c>
    </row>
    <row r="45" spans="1:5" x14ac:dyDescent="0.2">
      <c r="A45" s="590" t="s">
        <v>588</v>
      </c>
      <c r="B45" s="301" t="s">
        <v>465</v>
      </c>
      <c r="C45" s="374">
        <v>-10684146679</v>
      </c>
      <c r="D45" s="303">
        <v>-5318674556</v>
      </c>
    </row>
    <row r="46" spans="1:5" x14ac:dyDescent="0.2">
      <c r="A46" s="590" t="s">
        <v>591</v>
      </c>
      <c r="B46" s="301" t="s">
        <v>617</v>
      </c>
      <c r="C46" s="374">
        <v>-42277056826</v>
      </c>
      <c r="D46" s="303">
        <v>-3490491969</v>
      </c>
    </row>
    <row r="47" spans="1:5" x14ac:dyDescent="0.2">
      <c r="B47" s="301" t="s">
        <v>20</v>
      </c>
      <c r="C47" s="627">
        <v>-131615408965</v>
      </c>
      <c r="D47" s="533">
        <v>-83278143458</v>
      </c>
    </row>
    <row r="48" spans="1:5" x14ac:dyDescent="0.2">
      <c r="B48" s="301"/>
      <c r="C48" s="630"/>
      <c r="D48" s="300"/>
    </row>
    <row r="49" spans="1:8" x14ac:dyDescent="0.2">
      <c r="B49" s="302" t="s">
        <v>199</v>
      </c>
      <c r="C49" s="627">
        <v>-5130201065</v>
      </c>
      <c r="D49" s="533">
        <v>12416072640</v>
      </c>
    </row>
    <row r="50" spans="1:8" x14ac:dyDescent="0.2">
      <c r="B50" s="301"/>
      <c r="D50" s="301"/>
    </row>
    <row r="51" spans="1:8" x14ac:dyDescent="0.2">
      <c r="B51" s="302" t="s">
        <v>243</v>
      </c>
      <c r="C51" s="625"/>
      <c r="D51" s="302"/>
    </row>
    <row r="52" spans="1:8" x14ac:dyDescent="0.2">
      <c r="A52" s="590" t="s">
        <v>578</v>
      </c>
      <c r="B52" s="301" t="s">
        <v>244</v>
      </c>
      <c r="C52" s="623">
        <v>33626385674</v>
      </c>
      <c r="D52" s="473">
        <v>789975155</v>
      </c>
    </row>
    <row r="53" spans="1:8" x14ac:dyDescent="0.2">
      <c r="A53" s="590" t="s">
        <v>592</v>
      </c>
      <c r="B53" s="301" t="s">
        <v>245</v>
      </c>
      <c r="C53" s="374">
        <v>-6586809929</v>
      </c>
      <c r="D53" s="374">
        <v>-3016140167</v>
      </c>
    </row>
    <row r="54" spans="1:8" x14ac:dyDescent="0.2">
      <c r="B54" s="301"/>
      <c r="C54" s="627">
        <v>27039575745</v>
      </c>
      <c r="D54" s="533">
        <v>-2226165012</v>
      </c>
    </row>
    <row r="55" spans="1:8" x14ac:dyDescent="0.2">
      <c r="B55" s="302" t="s">
        <v>246</v>
      </c>
      <c r="C55" s="630"/>
      <c r="D55" s="300"/>
    </row>
    <row r="56" spans="1:8" x14ac:dyDescent="0.2">
      <c r="A56" s="590" t="s">
        <v>579</v>
      </c>
      <c r="B56" s="301" t="s">
        <v>247</v>
      </c>
      <c r="C56" s="623">
        <v>338796630</v>
      </c>
      <c r="D56" s="299">
        <v>7542294629</v>
      </c>
    </row>
    <row r="57" spans="1:8" x14ac:dyDescent="0.2">
      <c r="A57" s="590" t="s">
        <v>593</v>
      </c>
      <c r="B57" s="301" t="s">
        <v>248</v>
      </c>
      <c r="C57" s="374">
        <v>-6361288546</v>
      </c>
      <c r="D57" s="303">
        <v>-1027110006</v>
      </c>
    </row>
    <row r="58" spans="1:8" x14ac:dyDescent="0.2">
      <c r="B58" s="301"/>
      <c r="C58" s="627">
        <v>-6022491916</v>
      </c>
      <c r="D58" s="533">
        <v>6515184623</v>
      </c>
    </row>
    <row r="59" spans="1:8" x14ac:dyDescent="0.2">
      <c r="B59" s="301"/>
      <c r="C59" s="630"/>
      <c r="D59" s="300"/>
    </row>
    <row r="60" spans="1:8" s="696" customFormat="1" x14ac:dyDescent="0.2">
      <c r="A60" s="691"/>
      <c r="B60" s="692" t="s">
        <v>249</v>
      </c>
      <c r="C60" s="693">
        <v>15886882764</v>
      </c>
      <c r="D60" s="694">
        <v>16705092251</v>
      </c>
      <c r="E60" s="695"/>
      <c r="F60" s="695"/>
      <c r="G60" s="695"/>
      <c r="H60" s="695"/>
    </row>
    <row r="61" spans="1:8" s="696" customFormat="1" x14ac:dyDescent="0.2">
      <c r="A61" s="691"/>
      <c r="B61" s="692"/>
      <c r="C61" s="697"/>
      <c r="D61" s="698"/>
      <c r="E61" s="695"/>
      <c r="F61" s="695"/>
      <c r="G61" s="695"/>
      <c r="H61" s="695"/>
    </row>
    <row r="62" spans="1:8" s="696" customFormat="1" x14ac:dyDescent="0.2">
      <c r="A62" s="691" t="s">
        <v>589</v>
      </c>
      <c r="B62" s="699" t="s">
        <v>250</v>
      </c>
      <c r="C62" s="700">
        <v>1257195355</v>
      </c>
      <c r="D62" s="700">
        <v>2128674430</v>
      </c>
      <c r="E62" s="695"/>
      <c r="F62" s="695"/>
      <c r="G62" s="695"/>
      <c r="H62" s="695"/>
    </row>
    <row r="63" spans="1:8" s="696" customFormat="1" x14ac:dyDescent="0.2">
      <c r="A63" s="691"/>
      <c r="B63" s="699"/>
      <c r="C63" s="701"/>
      <c r="D63" s="702"/>
      <c r="E63" s="695"/>
      <c r="F63" s="695"/>
      <c r="G63" s="695"/>
      <c r="H63" s="695"/>
    </row>
    <row r="64" spans="1:8" s="696" customFormat="1" x14ac:dyDescent="0.2">
      <c r="A64" s="691"/>
      <c r="B64" s="692" t="s">
        <v>251</v>
      </c>
      <c r="C64" s="693">
        <v>14629687409</v>
      </c>
      <c r="D64" s="694">
        <v>14576417821</v>
      </c>
      <c r="E64" s="695"/>
      <c r="F64" s="695"/>
      <c r="G64" s="695"/>
      <c r="H64" s="695"/>
    </row>
    <row r="65" spans="1:4" x14ac:dyDescent="0.2">
      <c r="A65" s="591"/>
      <c r="B65" s="348"/>
      <c r="C65" s="630"/>
      <c r="D65" s="302"/>
    </row>
    <row r="66" spans="1:4" x14ac:dyDescent="0.2">
      <c r="A66" s="591"/>
      <c r="B66" s="348"/>
      <c r="C66" s="630"/>
      <c r="D66" s="302"/>
    </row>
    <row r="67" spans="1:4" x14ac:dyDescent="0.2">
      <c r="A67" s="591"/>
      <c r="B67" s="348"/>
      <c r="C67" s="631"/>
      <c r="D67" s="302"/>
    </row>
    <row r="68" spans="1:4" x14ac:dyDescent="0.2">
      <c r="A68" s="601" t="s">
        <v>615</v>
      </c>
      <c r="B68" s="348" t="s">
        <v>659</v>
      </c>
      <c r="C68" s="630" t="s">
        <v>335</v>
      </c>
      <c r="D68" s="348" t="s">
        <v>334</v>
      </c>
    </row>
    <row r="69" spans="1:4" x14ac:dyDescent="0.2">
      <c r="A69" s="601" t="s">
        <v>487</v>
      </c>
      <c r="B69" s="348" t="s">
        <v>658</v>
      </c>
      <c r="C69" s="630" t="s">
        <v>19</v>
      </c>
      <c r="D69" s="348" t="s">
        <v>691</v>
      </c>
    </row>
    <row r="70" spans="1:4" x14ac:dyDescent="0.2">
      <c r="A70" s="589"/>
      <c r="B70" s="307"/>
      <c r="C70" s="632"/>
      <c r="D70" s="304"/>
    </row>
    <row r="71" spans="1:4" x14ac:dyDescent="0.2">
      <c r="A71" s="589"/>
      <c r="B71" s="531"/>
      <c r="C71" s="633"/>
      <c r="D71" s="304"/>
    </row>
    <row r="72" spans="1:4" x14ac:dyDescent="0.2">
      <c r="A72" s="589"/>
      <c r="B72" s="307"/>
      <c r="C72" s="632"/>
      <c r="D72" s="304"/>
    </row>
    <row r="73" spans="1:4" x14ac:dyDescent="0.2">
      <c r="A73" s="589"/>
      <c r="B73" s="307"/>
      <c r="C73" s="632"/>
      <c r="D73" s="304"/>
    </row>
    <row r="74" spans="1:4" x14ac:dyDescent="0.2">
      <c r="A74" s="589"/>
      <c r="B74" s="307"/>
      <c r="C74" s="632"/>
      <c r="D74" s="304"/>
    </row>
    <row r="75" spans="1:4" x14ac:dyDescent="0.2">
      <c r="A75" s="589"/>
      <c r="B75" s="307"/>
      <c r="C75" s="632"/>
      <c r="D75" s="304"/>
    </row>
    <row r="76" spans="1:4" x14ac:dyDescent="0.2">
      <c r="A76" s="589"/>
      <c r="B76" s="307"/>
      <c r="C76" s="632"/>
      <c r="D76" s="304"/>
    </row>
    <row r="77" spans="1:4" x14ac:dyDescent="0.2">
      <c r="A77" s="589"/>
      <c r="B77" s="307"/>
      <c r="C77" s="632"/>
      <c r="D77" s="304"/>
    </row>
    <row r="78" spans="1:4" x14ac:dyDescent="0.2">
      <c r="A78" s="589"/>
      <c r="B78" s="307"/>
      <c r="C78" s="632"/>
      <c r="D78" s="304"/>
    </row>
    <row r="79" spans="1:4" x14ac:dyDescent="0.2">
      <c r="A79" s="589"/>
      <c r="B79" s="307"/>
      <c r="C79" s="632"/>
      <c r="D79" s="304"/>
    </row>
    <row r="80" spans="1:4" x14ac:dyDescent="0.2">
      <c r="A80" s="589"/>
      <c r="B80" s="307"/>
      <c r="C80" s="632"/>
      <c r="D80" s="304"/>
    </row>
    <row r="81" spans="1:4" x14ac:dyDescent="0.2">
      <c r="A81" s="589"/>
      <c r="B81" s="307"/>
      <c r="C81" s="632"/>
      <c r="D81" s="304"/>
    </row>
    <row r="82" spans="1:4" x14ac:dyDescent="0.2">
      <c r="A82" s="589"/>
      <c r="B82" s="307"/>
      <c r="C82" s="632"/>
      <c r="D82" s="304"/>
    </row>
    <row r="83" spans="1:4" x14ac:dyDescent="0.2">
      <c r="A83" s="589"/>
      <c r="B83" s="307"/>
      <c r="C83" s="632"/>
      <c r="D83" s="304"/>
    </row>
    <row r="84" spans="1:4" x14ac:dyDescent="0.2">
      <c r="A84" s="589"/>
      <c r="B84" s="307"/>
      <c r="C84" s="632"/>
      <c r="D84" s="304"/>
    </row>
    <row r="85" spans="1:4" x14ac:dyDescent="0.2">
      <c r="A85" s="589"/>
      <c r="B85" s="307"/>
      <c r="C85" s="632"/>
      <c r="D85" s="304"/>
    </row>
    <row r="86" spans="1:4" x14ac:dyDescent="0.2">
      <c r="A86" s="589"/>
      <c r="B86" s="307"/>
      <c r="C86" s="632"/>
      <c r="D86" s="304"/>
    </row>
    <row r="87" spans="1:4" x14ac:dyDescent="0.2">
      <c r="A87" s="589"/>
      <c r="B87" s="307"/>
      <c r="C87" s="632"/>
      <c r="D87" s="304"/>
    </row>
    <row r="88" spans="1:4" x14ac:dyDescent="0.2">
      <c r="A88" s="589"/>
      <c r="B88" s="307"/>
      <c r="C88" s="632"/>
      <c r="D88" s="304"/>
    </row>
    <row r="89" spans="1:4" x14ac:dyDescent="0.2">
      <c r="A89" s="589"/>
      <c r="B89" s="307"/>
      <c r="C89" s="632"/>
      <c r="D89" s="304"/>
    </row>
    <row r="90" spans="1:4" x14ac:dyDescent="0.2">
      <c r="A90" s="589"/>
      <c r="B90" s="307"/>
      <c r="C90" s="632"/>
      <c r="D90" s="304"/>
    </row>
    <row r="91" spans="1:4" x14ac:dyDescent="0.2">
      <c r="A91" s="589"/>
      <c r="B91" s="307"/>
      <c r="C91" s="632"/>
      <c r="D91" s="304"/>
    </row>
    <row r="92" spans="1:4" x14ac:dyDescent="0.2">
      <c r="A92" s="589"/>
      <c r="B92" s="307"/>
      <c r="C92" s="632"/>
      <c r="D92" s="304"/>
    </row>
    <row r="93" spans="1:4" x14ac:dyDescent="0.2">
      <c r="A93" s="589"/>
      <c r="B93" s="307"/>
      <c r="C93" s="632"/>
      <c r="D93" s="304"/>
    </row>
  </sheetData>
  <mergeCells count="3">
    <mergeCell ref="A1:D1"/>
    <mergeCell ref="A2:D2"/>
    <mergeCell ref="A3:D3"/>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6FFFF"/>
    <pageSetUpPr fitToPage="1"/>
  </sheetPr>
  <dimension ref="A1:O133"/>
  <sheetViews>
    <sheetView showGridLines="0" view="pageBreakPreview" topLeftCell="A33" zoomScale="85" zoomScaleSheetLayoutView="85" workbookViewId="0">
      <selection sqref="A1:J3"/>
    </sheetView>
  </sheetViews>
  <sheetFormatPr baseColWidth="10" defaultRowHeight="12.75" x14ac:dyDescent="0.2"/>
  <cols>
    <col min="1" max="1" width="26.140625" style="287" bestFit="1" customWidth="1"/>
    <col min="2" max="2" width="24.28515625" style="287" customWidth="1"/>
    <col min="3" max="3" width="16.140625" style="287" bestFit="1" customWidth="1"/>
    <col min="4" max="4" width="11.85546875" style="287" bestFit="1" customWidth="1"/>
    <col min="5" max="5" width="16.140625" style="287" bestFit="1" customWidth="1"/>
    <col min="6" max="6" width="14.28515625" style="287" bestFit="1" customWidth="1"/>
    <col min="7" max="7" width="15" style="287" bestFit="1" customWidth="1"/>
    <col min="8" max="8" width="15.42578125" style="287" bestFit="1" customWidth="1"/>
    <col min="9" max="9" width="16.140625" style="287" bestFit="1" customWidth="1"/>
    <col min="10" max="10" width="19.140625" style="287" bestFit="1" customWidth="1"/>
    <col min="11" max="11" width="11.42578125" style="590"/>
    <col min="12" max="12" width="13.85546875" style="590" bestFit="1" customWidth="1"/>
    <col min="13" max="13" width="25" style="590" bestFit="1" customWidth="1"/>
    <col min="14" max="14" width="19.85546875" style="287" bestFit="1" customWidth="1"/>
    <col min="15" max="15" width="13.42578125" style="287" bestFit="1" customWidth="1"/>
    <col min="16" max="16384" width="11.42578125" style="287"/>
  </cols>
  <sheetData>
    <row r="1" spans="1:15" s="310" customFormat="1" x14ac:dyDescent="0.2">
      <c r="A1" s="743" t="s">
        <v>662</v>
      </c>
      <c r="B1" s="743"/>
      <c r="C1" s="743"/>
      <c r="D1" s="743"/>
      <c r="E1" s="743"/>
      <c r="F1" s="743"/>
      <c r="G1" s="743"/>
      <c r="H1" s="743"/>
      <c r="I1" s="743"/>
      <c r="J1" s="743"/>
      <c r="K1" s="594"/>
      <c r="L1" s="594"/>
      <c r="M1" s="594"/>
    </row>
    <row r="2" spans="1:15" s="310" customFormat="1" x14ac:dyDescent="0.2">
      <c r="A2" s="743"/>
      <c r="B2" s="743"/>
      <c r="C2" s="743"/>
      <c r="D2" s="743"/>
      <c r="E2" s="743"/>
      <c r="F2" s="743"/>
      <c r="G2" s="743"/>
      <c r="H2" s="743"/>
      <c r="I2" s="743"/>
      <c r="J2" s="743"/>
      <c r="K2" s="594"/>
      <c r="L2" s="594"/>
      <c r="M2" s="594"/>
    </row>
    <row r="3" spans="1:15" s="310" customFormat="1" ht="13.5" thickBot="1" x14ac:dyDescent="0.25">
      <c r="A3" s="744"/>
      <c r="B3" s="744"/>
      <c r="C3" s="744"/>
      <c r="D3" s="744"/>
      <c r="E3" s="744"/>
      <c r="F3" s="744"/>
      <c r="G3" s="744"/>
      <c r="H3" s="744"/>
      <c r="I3" s="744"/>
      <c r="J3" s="744"/>
      <c r="K3" s="594"/>
      <c r="L3" s="594"/>
      <c r="M3" s="594"/>
    </row>
    <row r="4" spans="1:15" s="286" customFormat="1" ht="15" customHeight="1" x14ac:dyDescent="0.2">
      <c r="A4" s="311"/>
      <c r="B4" s="735" t="s">
        <v>255</v>
      </c>
      <c r="C4" s="735"/>
      <c r="D4" s="736"/>
      <c r="E4" s="739" t="s">
        <v>256</v>
      </c>
      <c r="F4" s="735"/>
      <c r="G4" s="736"/>
      <c r="H4" s="739" t="s">
        <v>257</v>
      </c>
      <c r="I4" s="736"/>
      <c r="J4" s="741" t="s">
        <v>226</v>
      </c>
      <c r="K4" s="589"/>
      <c r="L4" s="589"/>
      <c r="M4" s="589"/>
    </row>
    <row r="5" spans="1:15" s="286" customFormat="1" ht="15" customHeight="1" x14ac:dyDescent="0.2">
      <c r="A5" s="312"/>
      <c r="B5" s="737"/>
      <c r="C5" s="737"/>
      <c r="D5" s="738"/>
      <c r="E5" s="740"/>
      <c r="F5" s="737"/>
      <c r="G5" s="738"/>
      <c r="H5" s="740"/>
      <c r="I5" s="738"/>
      <c r="J5" s="742"/>
      <c r="K5" s="589"/>
      <c r="L5" s="589"/>
      <c r="M5" s="589"/>
    </row>
    <row r="6" spans="1:15" s="314" customFormat="1" ht="30" customHeight="1" x14ac:dyDescent="0.2">
      <c r="A6" s="313" t="s">
        <v>258</v>
      </c>
      <c r="B6" s="515" t="s">
        <v>188</v>
      </c>
      <c r="C6" s="516" t="s">
        <v>531</v>
      </c>
      <c r="D6" s="516" t="s">
        <v>189</v>
      </c>
      <c r="E6" s="703" t="s">
        <v>260</v>
      </c>
      <c r="F6" s="516" t="s">
        <v>261</v>
      </c>
      <c r="G6" s="516" t="s">
        <v>262</v>
      </c>
      <c r="H6" s="516" t="s">
        <v>263</v>
      </c>
      <c r="I6" s="516" t="s">
        <v>267</v>
      </c>
      <c r="J6" s="317" t="s">
        <v>7</v>
      </c>
      <c r="K6" s="595"/>
      <c r="L6" s="595"/>
      <c r="M6" s="595"/>
    </row>
    <row r="7" spans="1:15" s="286" customFormat="1" ht="12.75" customHeight="1" x14ac:dyDescent="0.2">
      <c r="A7" s="312"/>
      <c r="B7" s="638"/>
      <c r="C7" s="638"/>
      <c r="D7" s="638"/>
      <c r="E7" s="638"/>
      <c r="F7" s="638"/>
      <c r="G7" s="638"/>
      <c r="H7" s="638"/>
      <c r="I7" s="639"/>
      <c r="J7" s="640"/>
      <c r="K7" s="589"/>
      <c r="L7" s="589"/>
      <c r="M7" s="589"/>
    </row>
    <row r="8" spans="1:15" s="286" customFormat="1" ht="12.75" customHeight="1" x14ac:dyDescent="0.2">
      <c r="A8" s="429" t="s">
        <v>264</v>
      </c>
      <c r="B8" s="428">
        <v>97272000000</v>
      </c>
      <c r="C8" s="428">
        <v>9392000000</v>
      </c>
      <c r="D8" s="428">
        <v>1953371</v>
      </c>
      <c r="E8" s="428">
        <v>27011794444</v>
      </c>
      <c r="F8" s="428">
        <v>0</v>
      </c>
      <c r="G8" s="428">
        <v>8687383410</v>
      </c>
      <c r="H8" s="428">
        <v>0</v>
      </c>
      <c r="I8" s="375">
        <v>14576417821</v>
      </c>
      <c r="J8" s="428">
        <v>156941549046</v>
      </c>
      <c r="K8" s="589"/>
      <c r="L8" s="596"/>
      <c r="M8" s="596"/>
      <c r="N8" s="550" t="s">
        <v>455</v>
      </c>
      <c r="O8" s="286" t="s">
        <v>453</v>
      </c>
    </row>
    <row r="9" spans="1:15" s="286" customFormat="1" ht="12.75" customHeight="1" x14ac:dyDescent="0.2">
      <c r="A9" s="429"/>
      <c r="B9" s="641"/>
      <c r="C9" s="641"/>
      <c r="D9" s="641"/>
      <c r="E9" s="641"/>
      <c r="F9" s="641"/>
      <c r="G9" s="641"/>
      <c r="H9" s="641"/>
      <c r="I9" s="642"/>
      <c r="J9" s="641"/>
      <c r="K9" s="589"/>
      <c r="L9" s="597"/>
      <c r="M9" s="597"/>
      <c r="N9" s="570">
        <v>-100674000000</v>
      </c>
      <c r="O9" s="571">
        <f>B22+N9</f>
        <v>0</v>
      </c>
    </row>
    <row r="10" spans="1:15" s="286" customFormat="1" ht="12.75" customHeight="1" x14ac:dyDescent="0.2">
      <c r="A10" s="429" t="s">
        <v>664</v>
      </c>
      <c r="B10" s="428">
        <v>3402000000</v>
      </c>
      <c r="C10" s="303">
        <v>-3402000000</v>
      </c>
      <c r="D10" s="428">
        <v>0</v>
      </c>
      <c r="E10" s="428">
        <v>0</v>
      </c>
      <c r="F10" s="428">
        <v>0</v>
      </c>
      <c r="G10" s="428">
        <v>0</v>
      </c>
      <c r="H10" s="428">
        <v>0</v>
      </c>
      <c r="I10" s="375">
        <v>0</v>
      </c>
      <c r="J10" s="428">
        <v>0</v>
      </c>
      <c r="K10" s="589"/>
      <c r="L10" s="597"/>
      <c r="M10" s="597"/>
      <c r="N10" s="570">
        <v>-1953371</v>
      </c>
      <c r="O10" s="571">
        <f>N10+D22</f>
        <v>0</v>
      </c>
    </row>
    <row r="11" spans="1:15" s="286" customFormat="1" ht="12.75" customHeight="1" x14ac:dyDescent="0.2">
      <c r="A11" s="429"/>
      <c r="B11" s="641"/>
      <c r="C11" s="641"/>
      <c r="D11" s="641"/>
      <c r="E11" s="641"/>
      <c r="F11" s="641"/>
      <c r="G11" s="641"/>
      <c r="H11" s="641"/>
      <c r="I11" s="642"/>
      <c r="J11" s="641"/>
      <c r="K11" s="589"/>
      <c r="L11" s="597"/>
      <c r="M11" s="597"/>
      <c r="N11" s="570">
        <v>-59642000000</v>
      </c>
      <c r="O11" s="571">
        <f>C22+N11</f>
        <v>0</v>
      </c>
    </row>
    <row r="12" spans="1:15" s="286" customFormat="1" ht="12.75" customHeight="1" x14ac:dyDescent="0.2">
      <c r="A12" s="429" t="s">
        <v>333</v>
      </c>
      <c r="B12" s="428"/>
      <c r="C12" s="428">
        <v>53652000000</v>
      </c>
      <c r="D12" s="428">
        <v>0</v>
      </c>
      <c r="E12" s="428">
        <v>0</v>
      </c>
      <c r="F12" s="428">
        <v>0</v>
      </c>
      <c r="G12" s="428">
        <v>0</v>
      </c>
      <c r="H12" s="428">
        <v>0</v>
      </c>
      <c r="I12" s="375">
        <v>0</v>
      </c>
      <c r="J12" s="428">
        <v>53652000000</v>
      </c>
      <c r="K12" s="589"/>
      <c r="L12" s="597"/>
      <c r="M12" s="597"/>
      <c r="N12" s="570">
        <v>-8687383410</v>
      </c>
      <c r="O12" s="571">
        <f>G22+N12</f>
        <v>0</v>
      </c>
    </row>
    <row r="13" spans="1:15" s="286" customFormat="1" ht="12.75" customHeight="1" x14ac:dyDescent="0.2">
      <c r="A13" s="429"/>
      <c r="B13" s="428"/>
      <c r="C13" s="641"/>
      <c r="D13" s="641"/>
      <c r="E13" s="643"/>
      <c r="F13" s="641"/>
      <c r="G13" s="641"/>
      <c r="H13" s="641"/>
      <c r="I13" s="642"/>
      <c r="J13" s="641"/>
      <c r="K13" s="589"/>
      <c r="L13" s="597"/>
      <c r="M13" s="597"/>
      <c r="N13" s="570">
        <v>-34789086717</v>
      </c>
      <c r="O13" s="571">
        <f>E22+N13</f>
        <v>0</v>
      </c>
    </row>
    <row r="14" spans="1:15" s="286" customFormat="1" ht="12.75" customHeight="1" x14ac:dyDescent="0.2">
      <c r="A14" s="429" t="s">
        <v>265</v>
      </c>
      <c r="B14" s="428">
        <v>0</v>
      </c>
      <c r="C14" s="428">
        <v>0</v>
      </c>
      <c r="D14" s="428">
        <v>0</v>
      </c>
      <c r="E14" s="358">
        <v>0</v>
      </c>
      <c r="F14" s="428">
        <v>0</v>
      </c>
      <c r="G14" s="428">
        <v>0</v>
      </c>
      <c r="H14" s="428"/>
      <c r="I14" s="303">
        <v>-14576417821</v>
      </c>
      <c r="J14" s="517">
        <v>-14576417821</v>
      </c>
      <c r="K14" s="589"/>
      <c r="L14" s="597"/>
      <c r="M14" s="597"/>
      <c r="N14" s="570">
        <v>-14629687409</v>
      </c>
      <c r="O14" s="571">
        <f>I22+N14</f>
        <v>0</v>
      </c>
    </row>
    <row r="15" spans="1:15" s="286" customFormat="1" ht="12.75" customHeight="1" x14ac:dyDescent="0.2">
      <c r="A15" s="429"/>
      <c r="B15" s="641"/>
      <c r="C15" s="641"/>
      <c r="D15" s="641"/>
      <c r="E15" s="641"/>
      <c r="F15" s="641"/>
      <c r="G15" s="641"/>
      <c r="H15" s="641"/>
      <c r="I15" s="642"/>
      <c r="J15" s="641"/>
      <c r="K15" s="589"/>
      <c r="L15" s="589"/>
      <c r="M15" s="589"/>
    </row>
    <row r="16" spans="1:15" s="286" customFormat="1" ht="12.75" customHeight="1" x14ac:dyDescent="0.2">
      <c r="A16" s="429" t="s">
        <v>665</v>
      </c>
      <c r="B16" s="428">
        <v>0</v>
      </c>
      <c r="C16" s="428">
        <v>0</v>
      </c>
      <c r="D16" s="428">
        <v>0</v>
      </c>
      <c r="E16" s="358">
        <v>0</v>
      </c>
      <c r="F16" s="428">
        <v>0</v>
      </c>
      <c r="G16" s="428">
        <v>0</v>
      </c>
      <c r="H16" s="428">
        <v>0</v>
      </c>
      <c r="I16" s="375">
        <v>0</v>
      </c>
      <c r="J16" s="428">
        <v>0</v>
      </c>
      <c r="K16" s="589"/>
      <c r="L16" s="589"/>
      <c r="M16" s="589"/>
    </row>
    <row r="17" spans="1:13" s="286" customFormat="1" ht="12.75" customHeight="1" x14ac:dyDescent="0.2">
      <c r="A17" s="429"/>
      <c r="B17" s="641"/>
      <c r="C17" s="641"/>
      <c r="D17" s="641"/>
      <c r="E17" s="641"/>
      <c r="F17" s="641"/>
      <c r="G17" s="641"/>
      <c r="H17" s="641"/>
      <c r="I17" s="642"/>
      <c r="J17" s="641"/>
      <c r="K17" s="589"/>
      <c r="L17" s="589"/>
      <c r="M17" s="589"/>
    </row>
    <row r="18" spans="1:13" s="286" customFormat="1" ht="12.75" customHeight="1" x14ac:dyDescent="0.2">
      <c r="A18" s="429" t="s">
        <v>266</v>
      </c>
      <c r="B18" s="428">
        <v>0</v>
      </c>
      <c r="C18" s="428">
        <v>0</v>
      </c>
      <c r="D18" s="428">
        <v>0</v>
      </c>
      <c r="E18" s="428">
        <v>7777292273</v>
      </c>
      <c r="F18" s="428">
        <v>0</v>
      </c>
      <c r="G18" s="428">
        <v>0</v>
      </c>
      <c r="H18" s="428">
        <v>0</v>
      </c>
      <c r="I18" s="375">
        <v>0</v>
      </c>
      <c r="J18" s="428">
        <v>7777292273</v>
      </c>
      <c r="K18" s="589"/>
      <c r="L18" s="589"/>
      <c r="M18" s="589"/>
    </row>
    <row r="19" spans="1:13" s="286" customFormat="1" ht="12.75" customHeight="1" x14ac:dyDescent="0.2">
      <c r="A19" s="429"/>
      <c r="B19" s="641"/>
      <c r="C19" s="641"/>
      <c r="D19" s="641"/>
      <c r="E19" s="641"/>
      <c r="F19" s="641"/>
      <c r="G19" s="641"/>
      <c r="H19" s="641"/>
      <c r="I19" s="642"/>
      <c r="J19" s="641"/>
      <c r="K19" s="589"/>
      <c r="L19" s="589"/>
      <c r="M19" s="589"/>
    </row>
    <row r="20" spans="1:13" s="286" customFormat="1" ht="12.75" customHeight="1" x14ac:dyDescent="0.2">
      <c r="A20" s="429" t="s">
        <v>228</v>
      </c>
      <c r="B20" s="428">
        <v>0</v>
      </c>
      <c r="C20" s="428">
        <v>0</v>
      </c>
      <c r="D20" s="428">
        <v>0</v>
      </c>
      <c r="E20" s="428">
        <v>0</v>
      </c>
      <c r="F20" s="428">
        <v>0</v>
      </c>
      <c r="G20" s="428">
        <v>0</v>
      </c>
      <c r="H20" s="428">
        <v>0</v>
      </c>
      <c r="I20" s="375">
        <v>14629687409</v>
      </c>
      <c r="J20" s="428">
        <v>14629687409</v>
      </c>
      <c r="K20" s="589"/>
      <c r="L20" s="589"/>
      <c r="M20" s="589"/>
    </row>
    <row r="21" spans="1:13" s="286" customFormat="1" ht="12.75" customHeight="1" x14ac:dyDescent="0.2">
      <c r="A21" s="518"/>
      <c r="B21" s="638"/>
      <c r="C21" s="638"/>
      <c r="D21" s="638"/>
      <c r="E21" s="638"/>
      <c r="F21" s="638"/>
      <c r="G21" s="638"/>
      <c r="H21" s="638"/>
      <c r="I21" s="639"/>
      <c r="J21" s="644"/>
      <c r="K21" s="589"/>
      <c r="L21" s="589"/>
      <c r="M21" s="589"/>
    </row>
    <row r="22" spans="1:13" s="286" customFormat="1" ht="15" customHeight="1" x14ac:dyDescent="0.2">
      <c r="A22" s="519" t="s">
        <v>635</v>
      </c>
      <c r="B22" s="346">
        <v>100674000000</v>
      </c>
      <c r="C22" s="346">
        <v>59642000000</v>
      </c>
      <c r="D22" s="346">
        <v>1953371</v>
      </c>
      <c r="E22" s="346">
        <v>34789086717</v>
      </c>
      <c r="F22" s="346">
        <v>0</v>
      </c>
      <c r="G22" s="346">
        <v>8687383410</v>
      </c>
      <c r="H22" s="346">
        <v>0</v>
      </c>
      <c r="I22" s="346">
        <v>14629687409</v>
      </c>
      <c r="J22" s="346">
        <v>218424110907</v>
      </c>
      <c r="K22" s="589"/>
      <c r="L22" s="589"/>
      <c r="M22" s="589"/>
    </row>
    <row r="23" spans="1:13" s="315" customFormat="1" ht="15" customHeight="1" thickBot="1" x14ac:dyDescent="0.25">
      <c r="A23" s="520" t="s">
        <v>349</v>
      </c>
      <c r="B23" s="359">
        <v>97272000000</v>
      </c>
      <c r="C23" s="359">
        <v>9392000000</v>
      </c>
      <c r="D23" s="359">
        <v>1953371</v>
      </c>
      <c r="E23" s="359">
        <v>27011794444</v>
      </c>
      <c r="F23" s="359">
        <v>0</v>
      </c>
      <c r="G23" s="359">
        <v>8687383410</v>
      </c>
      <c r="H23" s="359">
        <v>0</v>
      </c>
      <c r="I23" s="359">
        <v>14576417821</v>
      </c>
      <c r="J23" s="360">
        <v>156941549046</v>
      </c>
      <c r="K23" s="598"/>
      <c r="L23" s="637"/>
      <c r="M23" s="598"/>
    </row>
    <row r="24" spans="1:13" x14ac:dyDescent="0.2">
      <c r="A24" s="743" t="s">
        <v>663</v>
      </c>
      <c r="B24" s="743"/>
      <c r="C24" s="743"/>
      <c r="D24" s="743"/>
      <c r="E24" s="743"/>
      <c r="F24" s="743"/>
      <c r="G24" s="743"/>
      <c r="H24" s="743"/>
      <c r="I24" s="743"/>
      <c r="J24" s="743"/>
    </row>
    <row r="25" spans="1:13" x14ac:dyDescent="0.2">
      <c r="A25" s="743"/>
      <c r="B25" s="743"/>
      <c r="C25" s="743"/>
      <c r="D25" s="743"/>
      <c r="E25" s="743"/>
      <c r="F25" s="743"/>
      <c r="G25" s="743"/>
      <c r="H25" s="743"/>
      <c r="I25" s="743"/>
      <c r="J25" s="743"/>
    </row>
    <row r="26" spans="1:13" ht="13.5" thickBot="1" x14ac:dyDescent="0.25">
      <c r="A26" s="744"/>
      <c r="B26" s="744"/>
      <c r="C26" s="744"/>
      <c r="D26" s="744"/>
      <c r="E26" s="744"/>
      <c r="F26" s="744"/>
      <c r="G26" s="744"/>
      <c r="H26" s="744"/>
      <c r="I26" s="744"/>
      <c r="J26" s="744"/>
    </row>
    <row r="27" spans="1:13" ht="12.75" customHeight="1" x14ac:dyDescent="0.2">
      <c r="A27" s="311"/>
      <c r="B27" s="735" t="s">
        <v>255</v>
      </c>
      <c r="C27" s="735"/>
      <c r="D27" s="736"/>
      <c r="E27" s="739" t="s">
        <v>256</v>
      </c>
      <c r="F27" s="735"/>
      <c r="G27" s="736"/>
      <c r="H27" s="739" t="s">
        <v>257</v>
      </c>
      <c r="I27" s="736"/>
      <c r="J27" s="741" t="s">
        <v>226</v>
      </c>
    </row>
    <row r="28" spans="1:13" x14ac:dyDescent="0.2">
      <c r="A28" s="312"/>
      <c r="B28" s="737"/>
      <c r="C28" s="737"/>
      <c r="D28" s="738"/>
      <c r="E28" s="740"/>
      <c r="F28" s="737"/>
      <c r="G28" s="738"/>
      <c r="H28" s="740"/>
      <c r="I28" s="738"/>
      <c r="J28" s="742"/>
    </row>
    <row r="29" spans="1:13" ht="21" x14ac:dyDescent="0.2">
      <c r="A29" s="313" t="s">
        <v>258</v>
      </c>
      <c r="B29" s="515" t="s">
        <v>188</v>
      </c>
      <c r="C29" s="516" t="s">
        <v>259</v>
      </c>
      <c r="D29" s="516" t="s">
        <v>189</v>
      </c>
      <c r="E29" s="516" t="s">
        <v>260</v>
      </c>
      <c r="F29" s="516" t="s">
        <v>261</v>
      </c>
      <c r="G29" s="516" t="s">
        <v>262</v>
      </c>
      <c r="H29" s="516" t="s">
        <v>263</v>
      </c>
      <c r="I29" s="516" t="s">
        <v>267</v>
      </c>
      <c r="J29" s="317" t="s">
        <v>7</v>
      </c>
    </row>
    <row r="30" spans="1:13" x14ac:dyDescent="0.2">
      <c r="A30" s="312"/>
      <c r="B30" s="638"/>
      <c r="C30" s="638"/>
      <c r="D30" s="638"/>
      <c r="E30" s="638"/>
      <c r="F30" s="638"/>
      <c r="G30" s="638"/>
      <c r="H30" s="638"/>
      <c r="I30" s="639"/>
      <c r="J30" s="640"/>
    </row>
    <row r="31" spans="1:13" x14ac:dyDescent="0.2">
      <c r="A31" s="429" t="s">
        <v>264</v>
      </c>
      <c r="B31" s="428">
        <v>90510000000</v>
      </c>
      <c r="C31" s="428">
        <v>0</v>
      </c>
      <c r="D31" s="428">
        <v>1953371</v>
      </c>
      <c r="E31" s="428">
        <v>22971683625</v>
      </c>
      <c r="F31" s="428">
        <v>0</v>
      </c>
      <c r="G31" s="428">
        <v>8682710008</v>
      </c>
      <c r="H31" s="428">
        <v>0</v>
      </c>
      <c r="I31" s="375">
        <v>4040110819</v>
      </c>
      <c r="J31" s="375">
        <f>SUM(B31:I31)</f>
        <v>126206457823</v>
      </c>
    </row>
    <row r="32" spans="1:13" x14ac:dyDescent="0.2">
      <c r="A32" s="429"/>
      <c r="B32" s="641"/>
      <c r="C32" s="641"/>
      <c r="D32" s="641"/>
      <c r="E32" s="641"/>
      <c r="F32" s="641"/>
      <c r="G32" s="641"/>
      <c r="H32" s="641"/>
      <c r="I32" s="642"/>
      <c r="J32" s="642"/>
      <c r="L32" s="599"/>
    </row>
    <row r="33" spans="1:12" x14ac:dyDescent="0.2">
      <c r="A33" s="429" t="s">
        <v>664</v>
      </c>
      <c r="B33" s="428">
        <v>6762000000</v>
      </c>
      <c r="C33" s="303">
        <v>-6762000000</v>
      </c>
      <c r="D33" s="428">
        <v>0</v>
      </c>
      <c r="E33" s="428">
        <v>0</v>
      </c>
      <c r="F33" s="428">
        <v>0</v>
      </c>
      <c r="G33" s="428">
        <v>0</v>
      </c>
      <c r="H33" s="428">
        <v>0</v>
      </c>
      <c r="I33" s="375">
        <v>0</v>
      </c>
      <c r="J33" s="375">
        <v>0</v>
      </c>
    </row>
    <row r="34" spans="1:12" x14ac:dyDescent="0.2">
      <c r="A34" s="429"/>
      <c r="B34" s="641"/>
      <c r="C34" s="641"/>
      <c r="D34" s="641"/>
      <c r="E34" s="641"/>
      <c r="F34" s="641"/>
      <c r="G34" s="641"/>
      <c r="H34" s="641"/>
      <c r="I34" s="642"/>
      <c r="J34" s="642"/>
    </row>
    <row r="35" spans="1:12" x14ac:dyDescent="0.2">
      <c r="A35" s="429" t="s">
        <v>350</v>
      </c>
      <c r="B35" s="428">
        <v>0</v>
      </c>
      <c r="C35" s="428">
        <v>16154000000</v>
      </c>
      <c r="D35" s="428">
        <v>0</v>
      </c>
      <c r="E35" s="428">
        <v>0</v>
      </c>
      <c r="F35" s="428">
        <v>0</v>
      </c>
      <c r="G35" s="428">
        <v>0</v>
      </c>
      <c r="H35" s="428">
        <v>0</v>
      </c>
      <c r="I35" s="375">
        <v>0</v>
      </c>
      <c r="J35" s="375">
        <v>16154000000</v>
      </c>
    </row>
    <row r="36" spans="1:12" x14ac:dyDescent="0.2">
      <c r="A36" s="429"/>
      <c r="B36" s="641"/>
      <c r="C36" s="641"/>
      <c r="D36" s="641"/>
      <c r="E36" s="643"/>
      <c r="F36" s="641"/>
      <c r="G36" s="641"/>
      <c r="H36" s="641"/>
      <c r="I36" s="642"/>
      <c r="J36" s="642"/>
    </row>
    <row r="37" spans="1:12" x14ac:dyDescent="0.2">
      <c r="A37" s="429" t="s">
        <v>265</v>
      </c>
      <c r="B37" s="428">
        <v>0</v>
      </c>
      <c r="C37" s="428">
        <v>0</v>
      </c>
      <c r="D37" s="428">
        <v>0</v>
      </c>
      <c r="E37" s="358">
        <v>0</v>
      </c>
      <c r="F37" s="428">
        <v>0</v>
      </c>
      <c r="G37" s="428">
        <v>0</v>
      </c>
      <c r="H37" s="428">
        <v>0</v>
      </c>
      <c r="I37" s="303">
        <v>-4040110819</v>
      </c>
      <c r="J37" s="430">
        <v>-4040110819</v>
      </c>
      <c r="L37" s="600"/>
    </row>
    <row r="38" spans="1:12" x14ac:dyDescent="0.2">
      <c r="A38" s="429"/>
      <c r="B38" s="641"/>
      <c r="C38" s="641"/>
      <c r="D38" s="641"/>
      <c r="E38" s="641"/>
      <c r="F38" s="641"/>
      <c r="G38" s="641"/>
      <c r="H38" s="641"/>
      <c r="I38" s="642"/>
      <c r="J38" s="641"/>
    </row>
    <row r="39" spans="1:12" x14ac:dyDescent="0.2">
      <c r="A39" s="429" t="s">
        <v>665</v>
      </c>
      <c r="B39" s="428">
        <v>0</v>
      </c>
      <c r="C39" s="428">
        <v>0</v>
      </c>
      <c r="D39" s="428">
        <v>0</v>
      </c>
      <c r="E39" s="358">
        <v>0</v>
      </c>
      <c r="F39" s="428">
        <v>0</v>
      </c>
      <c r="G39" s="428">
        <v>4673402</v>
      </c>
      <c r="H39" s="428">
        <v>0</v>
      </c>
      <c r="I39" s="375">
        <v>0</v>
      </c>
      <c r="J39" s="376">
        <v>4673402</v>
      </c>
    </row>
    <row r="40" spans="1:12" x14ac:dyDescent="0.2">
      <c r="A40" s="429"/>
      <c r="B40" s="641"/>
      <c r="C40" s="641"/>
      <c r="D40" s="641"/>
      <c r="E40" s="641"/>
      <c r="F40" s="641"/>
      <c r="G40" s="641"/>
      <c r="H40" s="641"/>
      <c r="I40" s="642"/>
      <c r="J40" s="641"/>
    </row>
    <row r="41" spans="1:12" x14ac:dyDescent="0.2">
      <c r="A41" s="429" t="s">
        <v>266</v>
      </c>
      <c r="B41" s="428">
        <v>0</v>
      </c>
      <c r="C41" s="428">
        <v>0</v>
      </c>
      <c r="D41" s="428">
        <v>0</v>
      </c>
      <c r="E41" s="428">
        <v>4040110819</v>
      </c>
      <c r="F41" s="428">
        <v>0</v>
      </c>
      <c r="G41" s="428">
        <v>0</v>
      </c>
      <c r="H41" s="428">
        <v>0</v>
      </c>
      <c r="I41" s="375">
        <v>0</v>
      </c>
      <c r="J41" s="376">
        <v>4040110819</v>
      </c>
    </row>
    <row r="42" spans="1:12" x14ac:dyDescent="0.2">
      <c r="A42" s="429"/>
      <c r="B42" s="641"/>
      <c r="C42" s="641"/>
      <c r="D42" s="641"/>
      <c r="E42" s="641"/>
      <c r="F42" s="641"/>
      <c r="G42" s="641"/>
      <c r="H42" s="641"/>
      <c r="I42" s="642"/>
      <c r="J42" s="641"/>
    </row>
    <row r="43" spans="1:12" x14ac:dyDescent="0.2">
      <c r="A43" s="429" t="s">
        <v>228</v>
      </c>
      <c r="B43" s="428">
        <v>0</v>
      </c>
      <c r="C43" s="428">
        <v>0</v>
      </c>
      <c r="D43" s="428">
        <v>0</v>
      </c>
      <c r="E43" s="428">
        <v>0</v>
      </c>
      <c r="F43" s="428">
        <v>0</v>
      </c>
      <c r="G43" s="428">
        <v>0</v>
      </c>
      <c r="H43" s="428">
        <v>0</v>
      </c>
      <c r="I43" s="375">
        <v>14576417821</v>
      </c>
      <c r="J43" s="376">
        <v>14576417821</v>
      </c>
    </row>
    <row r="44" spans="1:12" x14ac:dyDescent="0.2">
      <c r="A44" s="518"/>
      <c r="B44" s="638"/>
      <c r="C44" s="638"/>
      <c r="D44" s="638"/>
      <c r="E44" s="638"/>
      <c r="F44" s="638"/>
      <c r="G44" s="638"/>
      <c r="H44" s="638"/>
      <c r="I44" s="639"/>
      <c r="J44" s="644"/>
    </row>
    <row r="45" spans="1:12" x14ac:dyDescent="0.2">
      <c r="A45" s="519" t="s">
        <v>349</v>
      </c>
      <c r="B45" s="346">
        <v>97272000000</v>
      </c>
      <c r="C45" s="346">
        <v>9392000000</v>
      </c>
      <c r="D45" s="346">
        <v>1953371</v>
      </c>
      <c r="E45" s="346">
        <v>27011794444</v>
      </c>
      <c r="F45" s="346">
        <v>0</v>
      </c>
      <c r="G45" s="346">
        <v>8687383410</v>
      </c>
      <c r="H45" s="346">
        <v>0</v>
      </c>
      <c r="I45" s="346">
        <v>14576417821</v>
      </c>
      <c r="J45" s="346">
        <v>156941549046</v>
      </c>
    </row>
    <row r="46" spans="1:12" x14ac:dyDescent="0.2">
      <c r="A46" s="315"/>
      <c r="B46" s="316"/>
      <c r="C46" s="316"/>
      <c r="D46" s="316"/>
      <c r="E46" s="316"/>
      <c r="G46" s="316"/>
      <c r="H46" s="316"/>
      <c r="I46" s="316"/>
      <c r="J46" s="316"/>
    </row>
    <row r="47" spans="1:12" x14ac:dyDescent="0.2">
      <c r="A47" s="315"/>
      <c r="B47" s="316"/>
      <c r="C47" s="316"/>
      <c r="D47" s="316"/>
      <c r="E47" s="316"/>
      <c r="G47" s="316"/>
      <c r="H47" s="316"/>
      <c r="I47" s="316"/>
      <c r="J47" s="316"/>
    </row>
    <row r="48" spans="1:12" x14ac:dyDescent="0.2">
      <c r="A48" s="315"/>
      <c r="B48" s="316"/>
      <c r="C48" s="316"/>
      <c r="D48" s="316"/>
      <c r="E48" s="316"/>
      <c r="F48" s="316"/>
      <c r="G48" s="316"/>
      <c r="H48" s="316"/>
      <c r="I48" s="316"/>
      <c r="J48" s="316"/>
    </row>
    <row r="49" spans="1:10" x14ac:dyDescent="0.2">
      <c r="B49" s="348" t="s">
        <v>654</v>
      </c>
      <c r="C49" s="348" t="s">
        <v>469</v>
      </c>
      <c r="E49" s="348" t="s">
        <v>335</v>
      </c>
      <c r="G49" s="348" t="s">
        <v>334</v>
      </c>
      <c r="I49" s="316"/>
      <c r="J49" s="316"/>
    </row>
    <row r="50" spans="1:10" x14ac:dyDescent="0.2">
      <c r="B50" s="348" t="s">
        <v>487</v>
      </c>
      <c r="C50" s="348" t="s">
        <v>75</v>
      </c>
      <c r="E50" s="348" t="s">
        <v>19</v>
      </c>
      <c r="G50" s="348" t="s">
        <v>691</v>
      </c>
      <c r="I50" s="316"/>
      <c r="J50" s="316"/>
    </row>
    <row r="51" spans="1:10" x14ac:dyDescent="0.2">
      <c r="A51" s="315"/>
      <c r="B51" s="316"/>
      <c r="C51" s="316"/>
      <c r="D51" s="316"/>
      <c r="E51" s="316"/>
      <c r="F51" s="316"/>
      <c r="G51" s="316"/>
      <c r="H51" s="316"/>
      <c r="I51" s="316"/>
      <c r="J51" s="316"/>
    </row>
    <row r="52" spans="1:10" x14ac:dyDescent="0.2">
      <c r="A52" s="315"/>
      <c r="B52" s="316"/>
      <c r="C52" s="316"/>
      <c r="D52" s="316"/>
      <c r="E52" s="316"/>
      <c r="F52" s="316"/>
      <c r="G52" s="316"/>
      <c r="H52" s="316"/>
      <c r="I52" s="316"/>
      <c r="J52" s="316"/>
    </row>
    <row r="53" spans="1:10" x14ac:dyDescent="0.2">
      <c r="A53" s="315"/>
      <c r="B53" s="316"/>
      <c r="C53" s="316"/>
      <c r="D53" s="316"/>
      <c r="E53" s="316"/>
      <c r="F53" s="316"/>
      <c r="G53" s="316"/>
      <c r="H53" s="316"/>
      <c r="I53" s="316"/>
      <c r="J53" s="316"/>
    </row>
    <row r="54" spans="1:10" x14ac:dyDescent="0.2">
      <c r="A54" s="315"/>
      <c r="B54" s="316"/>
      <c r="C54" s="316"/>
      <c r="D54" s="316"/>
      <c r="E54" s="316"/>
      <c r="F54" s="316"/>
      <c r="G54" s="316"/>
      <c r="H54" s="316"/>
      <c r="I54" s="316"/>
      <c r="J54" s="316"/>
    </row>
    <row r="55" spans="1:10" x14ac:dyDescent="0.2">
      <c r="A55" s="315"/>
      <c r="B55" s="316"/>
      <c r="C55" s="316"/>
      <c r="D55" s="316"/>
      <c r="E55" s="316"/>
      <c r="F55" s="316"/>
      <c r="G55" s="316"/>
      <c r="H55" s="316"/>
      <c r="I55" s="316"/>
      <c r="J55" s="316"/>
    </row>
    <row r="56" spans="1:10" x14ac:dyDescent="0.2">
      <c r="A56" s="315"/>
      <c r="B56" s="316"/>
      <c r="C56" s="316"/>
      <c r="D56" s="316"/>
      <c r="E56" s="316"/>
      <c r="F56" s="316"/>
      <c r="G56" s="316"/>
      <c r="H56" s="316"/>
      <c r="I56" s="316"/>
      <c r="J56" s="316"/>
    </row>
    <row r="57" spans="1:10" x14ac:dyDescent="0.2">
      <c r="A57" s="315"/>
      <c r="B57" s="316"/>
      <c r="C57" s="316"/>
      <c r="D57" s="316"/>
      <c r="E57" s="316"/>
      <c r="F57" s="316"/>
      <c r="G57" s="316"/>
      <c r="H57" s="316"/>
      <c r="I57" s="316"/>
      <c r="J57" s="316"/>
    </row>
    <row r="58" spans="1:10" x14ac:dyDescent="0.2">
      <c r="A58" s="315"/>
      <c r="B58" s="316"/>
      <c r="C58" s="316"/>
      <c r="D58" s="316"/>
      <c r="E58" s="316"/>
      <c r="F58" s="316"/>
      <c r="G58" s="316"/>
      <c r="H58" s="316"/>
      <c r="I58" s="316"/>
      <c r="J58" s="316"/>
    </row>
    <row r="59" spans="1:10" x14ac:dyDescent="0.2">
      <c r="A59" s="315"/>
      <c r="B59" s="316"/>
      <c r="C59" s="316"/>
      <c r="D59" s="316"/>
      <c r="E59" s="316"/>
      <c r="F59" s="316"/>
      <c r="G59" s="316"/>
      <c r="H59" s="316"/>
      <c r="I59" s="316"/>
      <c r="J59" s="316"/>
    </row>
    <row r="60" spans="1:10" x14ac:dyDescent="0.2">
      <c r="A60" s="315"/>
      <c r="B60" s="316"/>
      <c r="C60" s="316"/>
      <c r="D60" s="316"/>
      <c r="E60" s="316"/>
      <c r="F60" s="316"/>
      <c r="G60" s="316"/>
      <c r="H60" s="316"/>
      <c r="I60" s="316"/>
      <c r="J60" s="316"/>
    </row>
    <row r="61" spans="1:10" x14ac:dyDescent="0.2">
      <c r="A61" s="315"/>
      <c r="B61" s="316"/>
      <c r="C61" s="316"/>
      <c r="D61" s="316"/>
      <c r="E61" s="316"/>
      <c r="F61" s="316"/>
      <c r="G61" s="316"/>
      <c r="H61" s="316"/>
      <c r="I61" s="316"/>
      <c r="J61" s="316"/>
    </row>
    <row r="62" spans="1:10" x14ac:dyDescent="0.2">
      <c r="A62" s="315"/>
      <c r="B62" s="316"/>
      <c r="C62" s="316"/>
      <c r="D62" s="316"/>
      <c r="E62" s="316"/>
      <c r="F62" s="316"/>
      <c r="G62" s="316"/>
      <c r="H62" s="316"/>
      <c r="I62" s="316"/>
      <c r="J62" s="316"/>
    </row>
    <row r="63" spans="1:10" x14ac:dyDescent="0.2">
      <c r="A63" s="315"/>
      <c r="B63" s="316"/>
      <c r="C63" s="316"/>
      <c r="D63" s="316"/>
      <c r="E63" s="316"/>
      <c r="F63" s="316"/>
      <c r="G63" s="316"/>
      <c r="H63" s="316"/>
      <c r="I63" s="316"/>
      <c r="J63" s="316"/>
    </row>
    <row r="64" spans="1:10" x14ac:dyDescent="0.2">
      <c r="A64" s="315"/>
      <c r="B64" s="316"/>
      <c r="C64" s="316"/>
      <c r="D64" s="316"/>
      <c r="E64" s="316"/>
      <c r="F64" s="316"/>
      <c r="G64" s="316"/>
      <c r="H64" s="316"/>
      <c r="I64" s="316"/>
      <c r="J64" s="316"/>
    </row>
    <row r="65" spans="1:10" x14ac:dyDescent="0.2">
      <c r="A65" s="315"/>
      <c r="B65" s="316"/>
      <c r="C65" s="316"/>
      <c r="D65" s="316"/>
      <c r="E65" s="316"/>
      <c r="F65" s="316"/>
      <c r="G65" s="316"/>
      <c r="H65" s="316"/>
      <c r="I65" s="316"/>
      <c r="J65" s="316"/>
    </row>
    <row r="66" spans="1:10" x14ac:dyDescent="0.2">
      <c r="A66" s="315"/>
      <c r="B66" s="316"/>
      <c r="C66" s="316"/>
      <c r="D66" s="316"/>
      <c r="E66" s="316"/>
      <c r="F66" s="316"/>
      <c r="G66" s="316"/>
      <c r="H66" s="316"/>
      <c r="I66" s="316"/>
      <c r="J66" s="316"/>
    </row>
    <row r="67" spans="1:10" x14ac:dyDescent="0.2">
      <c r="A67" s="315"/>
      <c r="B67" s="316"/>
      <c r="C67" s="316"/>
      <c r="D67" s="316"/>
      <c r="E67" s="316"/>
      <c r="F67" s="316"/>
      <c r="G67" s="316"/>
      <c r="H67" s="316"/>
      <c r="I67" s="316"/>
      <c r="J67" s="316"/>
    </row>
    <row r="68" spans="1:10" x14ac:dyDescent="0.2">
      <c r="A68" s="315"/>
      <c r="B68" s="316"/>
      <c r="C68" s="316"/>
      <c r="D68" s="316"/>
      <c r="E68" s="316"/>
      <c r="F68" s="316"/>
      <c r="G68" s="316"/>
      <c r="H68" s="316"/>
      <c r="I68" s="316"/>
      <c r="J68" s="316"/>
    </row>
    <row r="69" spans="1:10" x14ac:dyDescent="0.2">
      <c r="A69" s="315"/>
      <c r="B69" s="316"/>
      <c r="C69" s="316"/>
      <c r="D69" s="316"/>
      <c r="E69" s="316"/>
      <c r="F69" s="316"/>
      <c r="G69" s="316"/>
      <c r="H69" s="316"/>
      <c r="I69" s="316"/>
      <c r="J69" s="316"/>
    </row>
    <row r="70" spans="1:10" x14ac:dyDescent="0.2">
      <c r="A70" s="315"/>
      <c r="B70" s="316"/>
      <c r="C70" s="316"/>
      <c r="D70" s="316"/>
      <c r="E70" s="316"/>
      <c r="F70" s="316"/>
      <c r="G70" s="316"/>
      <c r="H70" s="316"/>
      <c r="I70" s="316"/>
      <c r="J70" s="316"/>
    </row>
    <row r="71" spans="1:10" x14ac:dyDescent="0.2">
      <c r="A71" s="315"/>
      <c r="B71" s="316"/>
      <c r="C71" s="316"/>
      <c r="D71" s="316"/>
      <c r="E71" s="316"/>
      <c r="F71" s="316"/>
      <c r="G71" s="316"/>
      <c r="H71" s="316"/>
      <c r="I71" s="316"/>
      <c r="J71" s="316"/>
    </row>
    <row r="72" spans="1:10" x14ac:dyDescent="0.2">
      <c r="A72" s="315"/>
      <c r="B72" s="316"/>
      <c r="C72" s="316"/>
      <c r="D72" s="316"/>
      <c r="E72" s="316"/>
      <c r="F72" s="316"/>
      <c r="G72" s="316"/>
      <c r="H72" s="316"/>
      <c r="I72" s="316"/>
      <c r="J72" s="316"/>
    </row>
    <row r="73" spans="1:10" x14ac:dyDescent="0.2">
      <c r="A73" s="315"/>
      <c r="B73" s="316"/>
      <c r="C73" s="316"/>
      <c r="D73" s="316"/>
      <c r="E73" s="316"/>
      <c r="F73" s="316"/>
      <c r="G73" s="316"/>
      <c r="H73" s="316"/>
      <c r="I73" s="316"/>
      <c r="J73" s="316"/>
    </row>
    <row r="74" spans="1:10" x14ac:dyDescent="0.2">
      <c r="A74" s="315"/>
      <c r="B74" s="316"/>
      <c r="C74" s="316"/>
      <c r="D74" s="316"/>
      <c r="E74" s="316"/>
      <c r="F74" s="316"/>
      <c r="G74" s="316"/>
      <c r="H74" s="316"/>
      <c r="I74" s="316"/>
      <c r="J74" s="316"/>
    </row>
    <row r="75" spans="1:10" x14ac:dyDescent="0.2">
      <c r="A75" s="315"/>
      <c r="B75" s="316"/>
      <c r="C75" s="316"/>
      <c r="D75" s="316"/>
      <c r="E75" s="316"/>
      <c r="F75" s="316"/>
      <c r="G75" s="316"/>
      <c r="H75" s="316"/>
      <c r="I75" s="316"/>
      <c r="J75" s="316"/>
    </row>
    <row r="76" spans="1:10" x14ac:dyDescent="0.2">
      <c r="A76" s="315"/>
      <c r="B76" s="316"/>
      <c r="C76" s="316"/>
      <c r="D76" s="316"/>
      <c r="E76" s="316"/>
      <c r="F76" s="316"/>
      <c r="G76" s="316"/>
      <c r="H76" s="316"/>
      <c r="I76" s="316"/>
      <c r="J76" s="316"/>
    </row>
    <row r="77" spans="1:10" x14ac:dyDescent="0.2">
      <c r="A77" s="315"/>
      <c r="B77" s="316"/>
      <c r="C77" s="316"/>
      <c r="D77" s="316"/>
      <c r="E77" s="316"/>
      <c r="F77" s="316"/>
      <c r="G77" s="316"/>
      <c r="H77" s="316"/>
      <c r="I77" s="316"/>
      <c r="J77" s="316"/>
    </row>
    <row r="78" spans="1:10" x14ac:dyDescent="0.2">
      <c r="A78" s="315"/>
      <c r="B78" s="316"/>
      <c r="C78" s="316"/>
      <c r="D78" s="316"/>
      <c r="E78" s="316"/>
      <c r="F78" s="316"/>
      <c r="G78" s="316"/>
      <c r="H78" s="316"/>
      <c r="I78" s="316"/>
      <c r="J78" s="316"/>
    </row>
    <row r="79" spans="1:10" x14ac:dyDescent="0.2">
      <c r="A79" s="315"/>
      <c r="B79" s="316"/>
      <c r="C79" s="316"/>
      <c r="D79" s="316"/>
      <c r="E79" s="316"/>
      <c r="F79" s="316"/>
      <c r="G79" s="316"/>
      <c r="H79" s="316"/>
      <c r="I79" s="316"/>
      <c r="J79" s="316"/>
    </row>
    <row r="80" spans="1:10" x14ac:dyDescent="0.2">
      <c r="A80" s="315"/>
      <c r="B80" s="316"/>
      <c r="C80" s="316"/>
      <c r="D80" s="316"/>
      <c r="E80" s="316"/>
      <c r="F80" s="316"/>
      <c r="G80" s="316"/>
      <c r="H80" s="316"/>
      <c r="I80" s="316"/>
      <c r="J80" s="316"/>
    </row>
    <row r="81" spans="1:10" x14ac:dyDescent="0.2">
      <c r="A81" s="315"/>
      <c r="B81" s="316"/>
      <c r="C81" s="316"/>
      <c r="D81" s="316"/>
      <c r="E81" s="316"/>
      <c r="F81" s="316"/>
      <c r="G81" s="316"/>
      <c r="H81" s="316"/>
      <c r="I81" s="316"/>
      <c r="J81" s="316"/>
    </row>
    <row r="82" spans="1:10" x14ac:dyDescent="0.2">
      <c r="A82" s="315"/>
      <c r="B82" s="316"/>
      <c r="C82" s="316"/>
      <c r="D82" s="316"/>
      <c r="E82" s="316"/>
      <c r="F82" s="316"/>
      <c r="G82" s="316"/>
      <c r="H82" s="316"/>
      <c r="I82" s="316"/>
      <c r="J82" s="316"/>
    </row>
    <row r="83" spans="1:10" x14ac:dyDescent="0.2">
      <c r="A83" s="315"/>
      <c r="B83" s="316"/>
      <c r="C83" s="316"/>
      <c r="D83" s="316"/>
      <c r="E83" s="316"/>
      <c r="F83" s="316"/>
      <c r="G83" s="316"/>
      <c r="H83" s="316"/>
      <c r="I83" s="316"/>
      <c r="J83" s="316"/>
    </row>
    <row r="84" spans="1:10" x14ac:dyDescent="0.2">
      <c r="A84" s="315"/>
      <c r="B84" s="316"/>
      <c r="C84" s="316"/>
      <c r="D84" s="316"/>
      <c r="E84" s="316"/>
      <c r="F84" s="316"/>
      <c r="G84" s="316"/>
      <c r="H84" s="316"/>
      <c r="I84" s="316"/>
      <c r="J84" s="316"/>
    </row>
    <row r="85" spans="1:10" x14ac:dyDescent="0.2">
      <c r="A85" s="315"/>
      <c r="B85" s="316"/>
      <c r="C85" s="316"/>
      <c r="D85" s="316"/>
      <c r="E85" s="316"/>
      <c r="F85" s="316"/>
      <c r="G85" s="316"/>
      <c r="H85" s="316"/>
      <c r="I85" s="316"/>
      <c r="J85" s="316"/>
    </row>
    <row r="86" spans="1:10" x14ac:dyDescent="0.2">
      <c r="A86" s="315"/>
      <c r="B86" s="316"/>
      <c r="C86" s="316"/>
      <c r="D86" s="316"/>
      <c r="E86" s="316"/>
      <c r="F86" s="316"/>
      <c r="G86" s="316"/>
      <c r="H86" s="316"/>
      <c r="I86" s="316"/>
      <c r="J86" s="316"/>
    </row>
    <row r="87" spans="1:10" x14ac:dyDescent="0.2">
      <c r="A87" s="315"/>
      <c r="B87" s="316"/>
      <c r="C87" s="316"/>
      <c r="D87" s="316"/>
      <c r="E87" s="316"/>
      <c r="F87" s="316"/>
      <c r="G87" s="316"/>
      <c r="H87" s="316"/>
      <c r="I87" s="316"/>
      <c r="J87" s="316"/>
    </row>
    <row r="88" spans="1:10" x14ac:dyDescent="0.2">
      <c r="A88" s="315"/>
      <c r="B88" s="316"/>
      <c r="C88" s="316"/>
      <c r="D88" s="316"/>
      <c r="E88" s="316"/>
      <c r="F88" s="316"/>
      <c r="G88" s="316"/>
      <c r="H88" s="316"/>
      <c r="I88" s="316"/>
      <c r="J88" s="316"/>
    </row>
    <row r="89" spans="1:10" x14ac:dyDescent="0.2">
      <c r="A89" s="315"/>
      <c r="B89" s="316"/>
      <c r="C89" s="316"/>
      <c r="D89" s="316"/>
      <c r="E89" s="316"/>
      <c r="F89" s="316"/>
      <c r="G89" s="316"/>
      <c r="H89" s="316"/>
      <c r="I89" s="316"/>
      <c r="J89" s="316"/>
    </row>
    <row r="90" spans="1:10" x14ac:dyDescent="0.2">
      <c r="A90" s="315"/>
      <c r="B90" s="316"/>
      <c r="C90" s="316"/>
      <c r="D90" s="316"/>
      <c r="E90" s="316"/>
      <c r="F90" s="316"/>
      <c r="G90" s="316"/>
      <c r="H90" s="316"/>
      <c r="I90" s="316"/>
      <c r="J90" s="316"/>
    </row>
    <row r="91" spans="1:10" x14ac:dyDescent="0.2">
      <c r="A91" s="315"/>
      <c r="B91" s="316"/>
      <c r="C91" s="316"/>
      <c r="D91" s="316"/>
      <c r="E91" s="316"/>
      <c r="F91" s="316"/>
      <c r="G91" s="316"/>
      <c r="H91" s="316"/>
      <c r="I91" s="316"/>
      <c r="J91" s="316"/>
    </row>
    <row r="92" spans="1:10" x14ac:dyDescent="0.2">
      <c r="A92" s="315"/>
      <c r="B92" s="316"/>
      <c r="C92" s="316"/>
      <c r="D92" s="316"/>
      <c r="E92" s="316"/>
      <c r="F92" s="316"/>
      <c r="G92" s="316"/>
      <c r="H92" s="316"/>
      <c r="I92" s="316"/>
      <c r="J92" s="316"/>
    </row>
    <row r="93" spans="1:10" x14ac:dyDescent="0.2">
      <c r="A93" s="315"/>
      <c r="B93" s="316"/>
      <c r="C93" s="316"/>
      <c r="D93" s="316"/>
      <c r="E93" s="316"/>
      <c r="F93" s="316"/>
      <c r="G93" s="316"/>
      <c r="H93" s="316"/>
      <c r="I93" s="316"/>
      <c r="J93" s="316"/>
    </row>
    <row r="94" spans="1:10" x14ac:dyDescent="0.2">
      <c r="A94" s="315"/>
      <c r="B94" s="316"/>
      <c r="C94" s="316"/>
      <c r="D94" s="316"/>
      <c r="E94" s="316"/>
      <c r="F94" s="316"/>
      <c r="G94" s="316"/>
      <c r="H94" s="316"/>
      <c r="I94" s="316"/>
      <c r="J94" s="316"/>
    </row>
    <row r="95" spans="1:10" x14ac:dyDescent="0.2">
      <c r="A95" s="315"/>
      <c r="B95" s="316"/>
      <c r="C95" s="316"/>
      <c r="D95" s="316"/>
      <c r="E95" s="316"/>
      <c r="F95" s="316"/>
      <c r="G95" s="316"/>
      <c r="H95" s="316"/>
      <c r="I95" s="316"/>
      <c r="J95" s="316"/>
    </row>
    <row r="96" spans="1:10" x14ac:dyDescent="0.2">
      <c r="A96" s="315"/>
      <c r="B96" s="316"/>
      <c r="C96" s="316"/>
      <c r="D96" s="316"/>
      <c r="E96" s="316"/>
      <c r="F96" s="316"/>
      <c r="G96" s="316"/>
      <c r="H96" s="316"/>
      <c r="I96" s="316"/>
      <c r="J96" s="316"/>
    </row>
    <row r="97" spans="1:10" x14ac:dyDescent="0.2">
      <c r="A97" s="315"/>
      <c r="B97" s="316"/>
      <c r="C97" s="316"/>
      <c r="D97" s="316"/>
      <c r="E97" s="316"/>
      <c r="F97" s="316"/>
      <c r="G97" s="316"/>
      <c r="H97" s="316"/>
      <c r="I97" s="316"/>
      <c r="J97" s="316"/>
    </row>
    <row r="98" spans="1:10" x14ac:dyDescent="0.2">
      <c r="A98" s="315"/>
      <c r="B98" s="316"/>
      <c r="C98" s="316"/>
      <c r="D98" s="316"/>
      <c r="E98" s="316"/>
      <c r="F98" s="316"/>
      <c r="G98" s="316"/>
      <c r="H98" s="316"/>
      <c r="I98" s="316"/>
      <c r="J98" s="316"/>
    </row>
    <row r="99" spans="1:10" x14ac:dyDescent="0.2">
      <c r="A99" s="315"/>
      <c r="B99" s="316"/>
      <c r="C99" s="316"/>
      <c r="D99" s="316"/>
      <c r="E99" s="316"/>
      <c r="F99" s="316"/>
      <c r="G99" s="316"/>
      <c r="H99" s="316"/>
      <c r="I99" s="316"/>
      <c r="J99" s="316"/>
    </row>
    <row r="100" spans="1:10" x14ac:dyDescent="0.2">
      <c r="A100" s="315"/>
      <c r="B100" s="316"/>
      <c r="C100" s="316"/>
      <c r="D100" s="316"/>
      <c r="E100" s="316"/>
      <c r="F100" s="316"/>
      <c r="G100" s="316"/>
      <c r="H100" s="316"/>
      <c r="I100" s="316"/>
      <c r="J100" s="316"/>
    </row>
    <row r="101" spans="1:10" x14ac:dyDescent="0.2">
      <c r="A101" s="315"/>
      <c r="B101" s="316"/>
      <c r="C101" s="316"/>
      <c r="D101" s="316"/>
      <c r="E101" s="316"/>
      <c r="F101" s="316"/>
      <c r="G101" s="316"/>
      <c r="H101" s="316"/>
      <c r="I101" s="316"/>
      <c r="J101" s="316"/>
    </row>
    <row r="102" spans="1:10" x14ac:dyDescent="0.2">
      <c r="A102" s="315"/>
      <c r="B102" s="316"/>
      <c r="C102" s="316"/>
      <c r="D102" s="316"/>
      <c r="E102" s="316"/>
      <c r="F102" s="316"/>
      <c r="G102" s="316"/>
      <c r="H102" s="316"/>
      <c r="I102" s="316"/>
      <c r="J102" s="316"/>
    </row>
    <row r="103" spans="1:10" x14ac:dyDescent="0.2">
      <c r="A103" s="315"/>
      <c r="B103" s="316"/>
      <c r="C103" s="316"/>
      <c r="D103" s="316"/>
      <c r="E103" s="316"/>
      <c r="F103" s="316"/>
      <c r="G103" s="316"/>
      <c r="H103" s="316"/>
      <c r="I103" s="316"/>
      <c r="J103" s="316"/>
    </row>
    <row r="104" spans="1:10" x14ac:dyDescent="0.2">
      <c r="A104" s="315"/>
      <c r="B104" s="316"/>
      <c r="C104" s="316"/>
      <c r="D104" s="316"/>
      <c r="E104" s="316"/>
      <c r="F104" s="316"/>
      <c r="G104" s="316"/>
      <c r="H104" s="316"/>
      <c r="I104" s="316"/>
      <c r="J104" s="316"/>
    </row>
    <row r="105" spans="1:10" x14ac:dyDescent="0.2">
      <c r="A105" s="315"/>
      <c r="B105" s="316"/>
      <c r="C105" s="316"/>
      <c r="D105" s="316"/>
      <c r="E105" s="316"/>
      <c r="F105" s="316"/>
      <c r="G105" s="316"/>
      <c r="H105" s="316"/>
      <c r="I105" s="316"/>
      <c r="J105" s="316"/>
    </row>
    <row r="106" spans="1:10" x14ac:dyDescent="0.2">
      <c r="A106" s="315"/>
      <c r="B106" s="316"/>
      <c r="C106" s="316"/>
      <c r="D106" s="316"/>
      <c r="E106" s="316"/>
      <c r="F106" s="316"/>
      <c r="G106" s="316"/>
      <c r="H106" s="316"/>
      <c r="I106" s="316"/>
      <c r="J106" s="316"/>
    </row>
    <row r="107" spans="1:10" x14ac:dyDescent="0.2">
      <c r="A107" s="315"/>
      <c r="B107" s="316"/>
      <c r="C107" s="316"/>
      <c r="D107" s="316"/>
      <c r="E107" s="316"/>
      <c r="F107" s="316"/>
      <c r="G107" s="316"/>
      <c r="H107" s="316"/>
      <c r="I107" s="316"/>
      <c r="J107" s="316"/>
    </row>
    <row r="108" spans="1:10" x14ac:dyDescent="0.2">
      <c r="A108" s="315"/>
      <c r="B108" s="316"/>
      <c r="C108" s="316"/>
      <c r="D108" s="316"/>
      <c r="E108" s="316"/>
      <c r="F108" s="316"/>
      <c r="G108" s="316"/>
      <c r="H108" s="316"/>
      <c r="I108" s="316"/>
      <c r="J108" s="316"/>
    </row>
    <row r="109" spans="1:10" x14ac:dyDescent="0.2">
      <c r="A109" s="315"/>
      <c r="B109" s="316"/>
      <c r="C109" s="316"/>
      <c r="D109" s="316"/>
      <c r="E109" s="316"/>
      <c r="F109" s="316"/>
      <c r="G109" s="316"/>
      <c r="H109" s="316"/>
      <c r="I109" s="316"/>
      <c r="J109" s="316"/>
    </row>
    <row r="110" spans="1:10" x14ac:dyDescent="0.2">
      <c r="A110" s="315"/>
      <c r="B110" s="316"/>
      <c r="C110" s="316"/>
      <c r="D110" s="316"/>
      <c r="E110" s="316"/>
      <c r="F110" s="316"/>
      <c r="G110" s="316"/>
      <c r="H110" s="316"/>
      <c r="I110" s="316"/>
      <c r="J110" s="316"/>
    </row>
    <row r="111" spans="1:10" x14ac:dyDescent="0.2">
      <c r="A111" s="315"/>
      <c r="B111" s="316"/>
      <c r="C111" s="316"/>
      <c r="D111" s="316"/>
      <c r="E111" s="316"/>
      <c r="F111" s="316"/>
      <c r="G111" s="316"/>
      <c r="H111" s="316"/>
      <c r="I111" s="316"/>
      <c r="J111" s="316"/>
    </row>
    <row r="112" spans="1:10" x14ac:dyDescent="0.2">
      <c r="A112" s="315"/>
      <c r="B112" s="316"/>
      <c r="C112" s="316"/>
      <c r="D112" s="316"/>
      <c r="E112" s="316"/>
      <c r="F112" s="316"/>
      <c r="G112" s="316"/>
      <c r="H112" s="316"/>
      <c r="I112" s="316"/>
      <c r="J112" s="316"/>
    </row>
    <row r="113" spans="1:10" x14ac:dyDescent="0.2">
      <c r="A113" s="315"/>
      <c r="B113" s="316"/>
      <c r="C113" s="316"/>
      <c r="D113" s="316"/>
      <c r="E113" s="316"/>
      <c r="F113" s="316"/>
      <c r="G113" s="316"/>
      <c r="H113" s="316"/>
      <c r="I113" s="316"/>
      <c r="J113" s="316"/>
    </row>
    <row r="114" spans="1:10" x14ac:dyDescent="0.2">
      <c r="A114" s="315"/>
      <c r="B114" s="316"/>
      <c r="C114" s="316"/>
      <c r="D114" s="316"/>
      <c r="E114" s="316"/>
      <c r="F114" s="316"/>
      <c r="G114" s="316"/>
      <c r="H114" s="316"/>
      <c r="I114" s="316"/>
      <c r="J114" s="316"/>
    </row>
    <row r="115" spans="1:10" x14ac:dyDescent="0.2">
      <c r="A115" s="315"/>
      <c r="B115" s="316"/>
      <c r="C115" s="316"/>
      <c r="D115" s="316"/>
      <c r="E115" s="316"/>
      <c r="F115" s="316"/>
      <c r="G115" s="316"/>
      <c r="H115" s="316"/>
      <c r="I115" s="316"/>
      <c r="J115" s="316"/>
    </row>
    <row r="116" spans="1:10" x14ac:dyDescent="0.2">
      <c r="A116" s="315"/>
      <c r="B116" s="316"/>
      <c r="C116" s="316"/>
      <c r="D116" s="316"/>
      <c r="E116" s="316"/>
      <c r="F116" s="316"/>
      <c r="G116" s="316"/>
      <c r="H116" s="316"/>
      <c r="I116" s="316"/>
      <c r="J116" s="316"/>
    </row>
    <row r="117" spans="1:10" x14ac:dyDescent="0.2">
      <c r="A117" s="315"/>
      <c r="B117" s="316"/>
      <c r="C117" s="316"/>
      <c r="D117" s="316"/>
      <c r="E117" s="316"/>
      <c r="F117" s="316"/>
      <c r="G117" s="316"/>
      <c r="H117" s="316"/>
      <c r="I117" s="316"/>
      <c r="J117" s="316"/>
    </row>
    <row r="118" spans="1:10" x14ac:dyDescent="0.2">
      <c r="A118" s="315"/>
      <c r="B118" s="316"/>
      <c r="C118" s="316"/>
      <c r="D118" s="316"/>
      <c r="E118" s="316"/>
      <c r="F118" s="316"/>
      <c r="G118" s="316"/>
      <c r="H118" s="316"/>
      <c r="I118" s="316"/>
      <c r="J118" s="316"/>
    </row>
    <row r="119" spans="1:10" x14ac:dyDescent="0.2">
      <c r="A119" s="315"/>
      <c r="B119" s="316"/>
      <c r="C119" s="316"/>
      <c r="D119" s="316"/>
      <c r="E119" s="316"/>
      <c r="F119" s="316"/>
      <c r="G119" s="316"/>
      <c r="H119" s="316"/>
      <c r="I119" s="316"/>
      <c r="J119" s="316"/>
    </row>
    <row r="120" spans="1:10" x14ac:dyDescent="0.2">
      <c r="A120" s="315"/>
      <c r="B120" s="316"/>
      <c r="C120" s="316"/>
      <c r="D120" s="316"/>
      <c r="E120" s="316"/>
      <c r="F120" s="316"/>
      <c r="G120" s="316"/>
      <c r="H120" s="316"/>
      <c r="I120" s="316"/>
      <c r="J120" s="316"/>
    </row>
    <row r="121" spans="1:10" x14ac:dyDescent="0.2">
      <c r="A121" s="315"/>
      <c r="B121" s="316"/>
      <c r="C121" s="316"/>
      <c r="D121" s="316"/>
      <c r="E121" s="316"/>
      <c r="F121" s="316"/>
      <c r="G121" s="316"/>
      <c r="H121" s="316"/>
      <c r="I121" s="316"/>
      <c r="J121" s="316"/>
    </row>
    <row r="122" spans="1:10" x14ac:dyDescent="0.2">
      <c r="A122" s="315"/>
      <c r="B122" s="316"/>
      <c r="C122" s="316"/>
      <c r="D122" s="316"/>
      <c r="E122" s="316"/>
      <c r="F122" s="316"/>
      <c r="G122" s="316"/>
      <c r="H122" s="316"/>
      <c r="I122" s="316"/>
      <c r="J122" s="316"/>
    </row>
    <row r="123" spans="1:10" x14ac:dyDescent="0.2">
      <c r="A123" s="315"/>
      <c r="B123" s="316"/>
      <c r="C123" s="316"/>
      <c r="D123" s="316"/>
      <c r="E123" s="316"/>
      <c r="F123" s="316"/>
      <c r="G123" s="316"/>
      <c r="H123" s="316"/>
      <c r="I123" s="316"/>
      <c r="J123" s="316"/>
    </row>
    <row r="124" spans="1:10" x14ac:dyDescent="0.2">
      <c r="A124" s="315"/>
      <c r="B124" s="316"/>
      <c r="C124" s="316"/>
      <c r="D124" s="316"/>
      <c r="E124" s="316"/>
      <c r="F124" s="316"/>
      <c r="G124" s="316"/>
      <c r="H124" s="316"/>
      <c r="I124" s="316"/>
      <c r="J124" s="316"/>
    </row>
    <row r="125" spans="1:10" x14ac:dyDescent="0.2">
      <c r="A125" s="315"/>
      <c r="B125" s="316"/>
      <c r="C125" s="316"/>
      <c r="D125" s="316"/>
      <c r="E125" s="316"/>
      <c r="F125" s="316"/>
      <c r="G125" s="316"/>
      <c r="H125" s="316"/>
      <c r="I125" s="316"/>
      <c r="J125" s="316"/>
    </row>
    <row r="126" spans="1:10" x14ac:dyDescent="0.2">
      <c r="A126" s="315"/>
      <c r="B126" s="316"/>
      <c r="C126" s="316"/>
      <c r="D126" s="316"/>
      <c r="E126" s="316"/>
      <c r="F126" s="316"/>
      <c r="G126" s="316"/>
      <c r="H126" s="316"/>
      <c r="I126" s="316"/>
      <c r="J126" s="316"/>
    </row>
    <row r="127" spans="1:10" x14ac:dyDescent="0.2">
      <c r="A127" s="315"/>
      <c r="B127" s="316"/>
      <c r="C127" s="316"/>
      <c r="D127" s="316"/>
      <c r="E127" s="316"/>
      <c r="F127" s="316"/>
      <c r="G127" s="316"/>
      <c r="H127" s="316"/>
      <c r="I127" s="316"/>
      <c r="J127" s="316"/>
    </row>
    <row r="128" spans="1:10" x14ac:dyDescent="0.2">
      <c r="A128" s="286"/>
      <c r="B128" s="286"/>
      <c r="C128" s="286"/>
      <c r="D128" s="286"/>
      <c r="E128" s="286"/>
      <c r="F128" s="286"/>
      <c r="G128" s="286"/>
      <c r="H128" s="286"/>
      <c r="I128" s="286"/>
      <c r="J128" s="286"/>
    </row>
    <row r="129" spans="1:10" x14ac:dyDescent="0.2">
      <c r="A129" s="286"/>
      <c r="B129" s="286"/>
      <c r="C129" s="286"/>
      <c r="D129" s="286"/>
      <c r="E129" s="286"/>
      <c r="F129" s="286"/>
      <c r="G129" s="286"/>
      <c r="H129" s="286"/>
      <c r="I129" s="286"/>
      <c r="J129" s="286"/>
    </row>
    <row r="130" spans="1:10" x14ac:dyDescent="0.2">
      <c r="A130" s="286"/>
      <c r="B130" s="286"/>
      <c r="C130" s="286"/>
      <c r="D130" s="286"/>
      <c r="E130" s="286" t="s">
        <v>20</v>
      </c>
      <c r="F130" s="286"/>
      <c r="G130" s="286" t="s">
        <v>20</v>
      </c>
      <c r="H130" s="286"/>
      <c r="I130" s="286"/>
      <c r="J130" s="286"/>
    </row>
    <row r="131" spans="1:10" x14ac:dyDescent="0.2">
      <c r="E131" s="318" t="s">
        <v>20</v>
      </c>
      <c r="G131" s="318" t="s">
        <v>20</v>
      </c>
    </row>
    <row r="133" spans="1:10" x14ac:dyDescent="0.2">
      <c r="C133" s="319"/>
    </row>
  </sheetData>
  <mergeCells count="10">
    <mergeCell ref="B27:D28"/>
    <mergeCell ref="E27:G28"/>
    <mergeCell ref="H27:I28"/>
    <mergeCell ref="J27:J28"/>
    <mergeCell ref="A1:J3"/>
    <mergeCell ref="B4:D5"/>
    <mergeCell ref="E4:G5"/>
    <mergeCell ref="H4:I5"/>
    <mergeCell ref="J4:J5"/>
    <mergeCell ref="A24:J26"/>
  </mergeCells>
  <printOptions horizontalCentered="1"/>
  <pageMargins left="0.59055118110236227" right="0.39370078740157483" top="1.5748031496062993" bottom="0.78740157480314965" header="0" footer="0.78740157480314965"/>
  <pageSetup scale="56"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FFFF"/>
    <pageSetUpPr fitToPage="1"/>
  </sheetPr>
  <dimension ref="A1:I161"/>
  <sheetViews>
    <sheetView showGridLines="0" topLeftCell="A40" zoomScaleNormal="100" zoomScaleSheetLayoutView="100" workbookViewId="0">
      <selection activeCell="C6" sqref="C6"/>
    </sheetView>
  </sheetViews>
  <sheetFormatPr baseColWidth="10" defaultRowHeight="12.75" x14ac:dyDescent="0.2"/>
  <cols>
    <col min="1" max="1" width="4.28515625" style="287" customWidth="1"/>
    <col min="2" max="2" width="30.140625" style="287" customWidth="1"/>
    <col min="3" max="3" width="18.5703125" style="287" customWidth="1"/>
    <col min="4" max="4" width="14" style="287" bestFit="1" customWidth="1"/>
    <col min="5" max="5" width="15.42578125" style="287" bestFit="1" customWidth="1"/>
    <col min="6" max="6" width="15.42578125" style="289" bestFit="1" customWidth="1"/>
    <col min="7" max="7" width="11.42578125" style="287" customWidth="1"/>
    <col min="8" max="8" width="17.42578125" style="590" customWidth="1"/>
    <col min="9" max="9" width="13.7109375" style="590" bestFit="1" customWidth="1"/>
    <col min="10" max="16384" width="11.42578125" style="287"/>
  </cols>
  <sheetData>
    <row r="1" spans="1:9" x14ac:dyDescent="0.2">
      <c r="A1" s="745" t="s">
        <v>692</v>
      </c>
      <c r="B1" s="745"/>
      <c r="C1" s="745"/>
      <c r="D1" s="745"/>
      <c r="E1" s="745"/>
      <c r="F1" s="745"/>
    </row>
    <row r="2" spans="1:9" x14ac:dyDescent="0.2">
      <c r="B2" s="730" t="s">
        <v>693</v>
      </c>
    </row>
    <row r="3" spans="1:9" x14ac:dyDescent="0.2">
      <c r="A3" s="746" t="s">
        <v>268</v>
      </c>
      <c r="B3" s="746"/>
      <c r="C3" s="746"/>
      <c r="D3" s="746"/>
      <c r="E3" s="746"/>
      <c r="F3" s="746"/>
    </row>
    <row r="4" spans="1:9" x14ac:dyDescent="0.2">
      <c r="A4" s="291"/>
      <c r="B4" s="291"/>
      <c r="C4" s="291"/>
      <c r="D4" s="747"/>
      <c r="E4" s="747"/>
      <c r="F4" s="747"/>
    </row>
    <row r="5" spans="1:9" x14ac:dyDescent="0.2">
      <c r="A5" s="291"/>
      <c r="B5" s="291"/>
      <c r="C5" s="291"/>
      <c r="D5" s="291"/>
      <c r="E5" s="291"/>
      <c r="F5" s="603"/>
    </row>
    <row r="6" spans="1:9" x14ac:dyDescent="0.2">
      <c r="A6" s="291"/>
      <c r="B6" s="291"/>
      <c r="C6" s="291"/>
      <c r="E6" s="604">
        <v>44926</v>
      </c>
      <c r="F6" s="604">
        <v>44561</v>
      </c>
      <c r="H6" s="594" t="s">
        <v>618</v>
      </c>
      <c r="I6" s="594" t="s">
        <v>619</v>
      </c>
    </row>
    <row r="7" spans="1:9" ht="6" customHeight="1" x14ac:dyDescent="0.2">
      <c r="A7" s="291"/>
      <c r="B7" s="291"/>
      <c r="E7" s="605"/>
      <c r="F7" s="605"/>
    </row>
    <row r="8" spans="1:9" x14ac:dyDescent="0.2">
      <c r="A8" s="727" t="s">
        <v>684</v>
      </c>
      <c r="B8" s="696"/>
      <c r="C8" s="728"/>
      <c r="D8" s="696"/>
      <c r="E8" s="729">
        <v>15886882764</v>
      </c>
      <c r="F8" s="729">
        <v>16705092251</v>
      </c>
    </row>
    <row r="9" spans="1:9" x14ac:dyDescent="0.2">
      <c r="A9" s="289" t="s">
        <v>273</v>
      </c>
      <c r="C9" s="320"/>
      <c r="E9" s="290"/>
      <c r="F9" s="290"/>
    </row>
    <row r="10" spans="1:9" x14ac:dyDescent="0.2">
      <c r="A10" s="289"/>
      <c r="B10" s="287" t="s">
        <v>274</v>
      </c>
      <c r="C10" s="320"/>
      <c r="E10" s="303">
        <v>1286234438</v>
      </c>
      <c r="F10" s="303">
        <v>743316626</v>
      </c>
      <c r="H10" s="613">
        <f>+'E. Resultado'!C43</f>
        <v>-1286234438</v>
      </c>
      <c r="I10" s="599">
        <f>+H10+E10</f>
        <v>0</v>
      </c>
    </row>
    <row r="11" spans="1:9" x14ac:dyDescent="0.2">
      <c r="A11" s="289"/>
      <c r="B11" s="287" t="s">
        <v>275</v>
      </c>
      <c r="C11" s="2"/>
      <c r="E11" s="303">
        <v>10684146679</v>
      </c>
      <c r="F11" s="303">
        <v>2787475042</v>
      </c>
      <c r="H11" s="613">
        <f>+'C9-C10-C11 DIC'!D17</f>
        <v>-10684146679</v>
      </c>
      <c r="I11" s="613">
        <f>+E11+H11</f>
        <v>0</v>
      </c>
    </row>
    <row r="12" spans="1:9" x14ac:dyDescent="0.2">
      <c r="A12" s="289"/>
      <c r="B12" s="287" t="s">
        <v>114</v>
      </c>
      <c r="C12" s="320"/>
      <c r="E12" s="303">
        <v>199122382806</v>
      </c>
      <c r="F12" s="303">
        <v>159237155894</v>
      </c>
      <c r="H12" s="613">
        <f>+'C6 DIC'!C42</f>
        <v>199122382806.207</v>
      </c>
      <c r="I12" s="613">
        <f>+E12-H12</f>
        <v>-0.207000732421875</v>
      </c>
    </row>
    <row r="13" spans="1:9" x14ac:dyDescent="0.2">
      <c r="A13" s="289"/>
      <c r="B13" s="287" t="s">
        <v>276</v>
      </c>
      <c r="C13" s="320"/>
      <c r="E13" s="303">
        <v>25511505427</v>
      </c>
      <c r="F13" s="303">
        <v>16828208055</v>
      </c>
      <c r="H13" s="613"/>
    </row>
    <row r="14" spans="1:9" x14ac:dyDescent="0.2">
      <c r="A14" s="289"/>
      <c r="B14" s="696" t="s">
        <v>383</v>
      </c>
      <c r="C14" s="728"/>
      <c r="D14" s="696"/>
      <c r="E14" s="704">
        <v>-1873303726</v>
      </c>
      <c r="F14" s="704">
        <v>-1838485620</v>
      </c>
      <c r="H14" s="613"/>
    </row>
    <row r="15" spans="1:9" x14ac:dyDescent="0.2">
      <c r="A15" s="289"/>
      <c r="C15" s="320"/>
      <c r="E15" s="606">
        <v>234730965624</v>
      </c>
      <c r="F15" s="533">
        <v>177757669997</v>
      </c>
      <c r="H15" s="613"/>
    </row>
    <row r="16" spans="1:9" x14ac:dyDescent="0.2">
      <c r="A16" s="289" t="s">
        <v>277</v>
      </c>
      <c r="C16" s="320"/>
      <c r="E16" s="290"/>
      <c r="F16" s="290"/>
      <c r="H16" s="613"/>
    </row>
    <row r="17" spans="1:9" x14ac:dyDescent="0.2">
      <c r="A17" s="289"/>
      <c r="B17" s="287" t="s">
        <v>115</v>
      </c>
      <c r="C17" s="320"/>
      <c r="E17" s="303">
        <v>-133949824878</v>
      </c>
      <c r="F17" s="303">
        <v>-122397136419</v>
      </c>
      <c r="H17" s="613">
        <f>+'C6 DIC'!E42</f>
        <v>133949824877.57001</v>
      </c>
      <c r="I17" s="613">
        <f>+E17-H17</f>
        <v>-267899649755.57001</v>
      </c>
    </row>
    <row r="18" spans="1:9" x14ac:dyDescent="0.2">
      <c r="A18" s="289"/>
      <c r="B18" s="287" t="s">
        <v>278</v>
      </c>
      <c r="C18" s="320"/>
      <c r="E18" s="303">
        <v>-32461001536</v>
      </c>
      <c r="F18" s="303">
        <v>-23315772905</v>
      </c>
      <c r="H18" s="613"/>
    </row>
    <row r="19" spans="1:9" x14ac:dyDescent="0.2">
      <c r="A19" s="289"/>
      <c r="C19" s="320"/>
      <c r="E19" s="606">
        <v>-166410826414</v>
      </c>
      <c r="F19" s="533">
        <v>-145712909324</v>
      </c>
      <c r="H19" s="613"/>
    </row>
    <row r="20" spans="1:9" x14ac:dyDescent="0.2">
      <c r="A20" s="289" t="s">
        <v>685</v>
      </c>
      <c r="C20" s="320"/>
      <c r="E20" s="303"/>
      <c r="F20" s="303"/>
      <c r="H20" s="613"/>
    </row>
    <row r="21" spans="1:9" s="321" customFormat="1" x14ac:dyDescent="0.2">
      <c r="A21" s="289"/>
      <c r="B21" s="287" t="s">
        <v>666</v>
      </c>
      <c r="C21" s="320"/>
      <c r="E21" s="303">
        <v>-181798314075</v>
      </c>
      <c r="F21" s="303">
        <v>-285248663817</v>
      </c>
      <c r="H21" s="613"/>
      <c r="I21" s="590"/>
    </row>
    <row r="22" spans="1:9" s="321" customFormat="1" x14ac:dyDescent="0.2">
      <c r="A22" s="289"/>
      <c r="B22" s="287" t="s">
        <v>667</v>
      </c>
      <c r="C22" s="320"/>
      <c r="E22" s="303">
        <v>-244549193635</v>
      </c>
      <c r="F22" s="303">
        <v>-30334894956</v>
      </c>
      <c r="H22" s="613">
        <f>+'C14  C15 C16 C17 C18 DIC'!B82-'C14  C15 C16 C17 C18 DIC'!C82</f>
        <v>244549193637</v>
      </c>
      <c r="I22" s="613">
        <f>+E22+H22</f>
        <v>2</v>
      </c>
    </row>
    <row r="23" spans="1:9" s="321" customFormat="1" x14ac:dyDescent="0.2">
      <c r="A23" s="289"/>
      <c r="B23" s="287" t="s">
        <v>668</v>
      </c>
      <c r="C23" s="320"/>
      <c r="E23" s="303">
        <v>446415148579</v>
      </c>
      <c r="F23" s="303">
        <v>268349389613</v>
      </c>
      <c r="H23" s="613"/>
      <c r="I23" s="590"/>
    </row>
    <row r="24" spans="1:9" s="321" customFormat="1" x14ac:dyDescent="0.2">
      <c r="A24" s="289"/>
      <c r="B24" s="287" t="s">
        <v>669</v>
      </c>
      <c r="C24" s="320"/>
      <c r="E24" s="303">
        <v>2657445829</v>
      </c>
      <c r="F24" s="303">
        <v>492241998</v>
      </c>
      <c r="H24" s="613"/>
      <c r="I24" s="590"/>
    </row>
    <row r="25" spans="1:9" s="321" customFormat="1" x14ac:dyDescent="0.2">
      <c r="A25" s="289"/>
      <c r="B25" s="287"/>
      <c r="C25" s="320"/>
      <c r="E25" s="606">
        <v>22725086698</v>
      </c>
      <c r="F25" s="533">
        <v>-46741927162</v>
      </c>
      <c r="H25" s="613"/>
      <c r="I25" s="590"/>
    </row>
    <row r="26" spans="1:9" s="321" customFormat="1" x14ac:dyDescent="0.2">
      <c r="B26" s="287"/>
      <c r="C26" s="320"/>
      <c r="E26" s="290"/>
      <c r="F26" s="290"/>
      <c r="H26" s="613"/>
      <c r="I26" s="590"/>
    </row>
    <row r="27" spans="1:9" s="321" customFormat="1" x14ac:dyDescent="0.2">
      <c r="A27" s="289" t="s">
        <v>279</v>
      </c>
      <c r="B27" s="287"/>
      <c r="C27" s="320"/>
      <c r="E27" s="606">
        <v>106932108672</v>
      </c>
      <c r="F27" s="533">
        <v>2007925762</v>
      </c>
      <c r="H27" s="613"/>
      <c r="I27" s="590"/>
    </row>
    <row r="28" spans="1:9" s="321" customFormat="1" x14ac:dyDescent="0.2">
      <c r="A28" s="289"/>
      <c r="B28" s="287"/>
      <c r="C28" s="320"/>
      <c r="E28" s="290"/>
      <c r="F28" s="290"/>
      <c r="H28" s="613"/>
      <c r="I28" s="590"/>
    </row>
    <row r="29" spans="1:9" s="321" customFormat="1" x14ac:dyDescent="0.2">
      <c r="A29" s="289" t="s">
        <v>280</v>
      </c>
      <c r="B29" s="287"/>
      <c r="C29" s="320"/>
      <c r="E29" s="290"/>
      <c r="H29" s="613"/>
      <c r="I29" s="590"/>
    </row>
    <row r="30" spans="1:9" s="321" customFormat="1" x14ac:dyDescent="0.2">
      <c r="A30" s="289"/>
      <c r="B30" s="287" t="s">
        <v>633</v>
      </c>
      <c r="C30" s="320"/>
      <c r="E30" s="303">
        <v>-13031728793</v>
      </c>
      <c r="F30" s="303">
        <v>17693390469</v>
      </c>
      <c r="H30" s="613">
        <f>+'C - C2 C3 C4 DIC'!D51-'C - C2 C3 C4 DIC'!D56</f>
        <v>16955979242</v>
      </c>
      <c r="I30" s="599">
        <f>+H30+E30</f>
        <v>3924250449</v>
      </c>
    </row>
    <row r="31" spans="1:9" s="321" customFormat="1" x14ac:dyDescent="0.2">
      <c r="A31" s="289"/>
      <c r="B31" s="287" t="s">
        <v>384</v>
      </c>
      <c r="C31" s="320"/>
      <c r="E31" s="704">
        <v>-81137752028</v>
      </c>
      <c r="F31" s="303">
        <v>3795447282</v>
      </c>
      <c r="H31" s="613"/>
      <c r="I31" s="590"/>
    </row>
    <row r="32" spans="1:9" s="321" customFormat="1" x14ac:dyDescent="0.2">
      <c r="A32" s="289"/>
      <c r="B32" s="287" t="s">
        <v>377</v>
      </c>
      <c r="C32" s="320"/>
      <c r="E32" s="303">
        <v>-50127644517</v>
      </c>
      <c r="F32" s="303">
        <v>-3531134291</v>
      </c>
      <c r="H32" s="613"/>
      <c r="I32" s="590"/>
    </row>
    <row r="33" spans="1:9" s="321" customFormat="1" x14ac:dyDescent="0.2">
      <c r="A33" s="289"/>
      <c r="B33" s="287" t="s">
        <v>378</v>
      </c>
      <c r="C33" s="320"/>
      <c r="E33" s="303">
        <v>-45367969284</v>
      </c>
      <c r="F33" s="303">
        <v>-26006419041</v>
      </c>
      <c r="H33" s="613">
        <f>+'C9-C10-C11 DIC'!C17</f>
        <v>45367969284</v>
      </c>
      <c r="I33" s="613">
        <f>+E33+H33</f>
        <v>0</v>
      </c>
    </row>
    <row r="34" spans="1:9" s="321" customFormat="1" x14ac:dyDescent="0.2">
      <c r="A34" s="289" t="s">
        <v>281</v>
      </c>
      <c r="B34" s="287"/>
      <c r="C34" s="320"/>
      <c r="E34" s="606">
        <v>-189665094622</v>
      </c>
      <c r="F34" s="533">
        <v>-8048715581</v>
      </c>
      <c r="H34" s="613"/>
      <c r="I34" s="590"/>
    </row>
    <row r="35" spans="1:9" s="321" customFormat="1" x14ac:dyDescent="0.2">
      <c r="A35" s="289"/>
      <c r="B35" s="287"/>
      <c r="C35" s="320"/>
      <c r="E35" s="290"/>
      <c r="F35" s="290"/>
      <c r="H35" s="613"/>
      <c r="I35" s="590"/>
    </row>
    <row r="36" spans="1:9" s="321" customFormat="1" x14ac:dyDescent="0.2">
      <c r="A36" s="289"/>
      <c r="B36" s="287"/>
      <c r="C36" s="320"/>
      <c r="E36" s="290"/>
      <c r="F36" s="290"/>
      <c r="H36" s="613"/>
      <c r="I36" s="590"/>
    </row>
    <row r="37" spans="1:9" s="321" customFormat="1" x14ac:dyDescent="0.2">
      <c r="A37" s="289" t="s">
        <v>282</v>
      </c>
      <c r="B37" s="287"/>
      <c r="C37" s="320"/>
      <c r="E37" s="290"/>
      <c r="H37" s="613"/>
      <c r="I37" s="590"/>
    </row>
    <row r="38" spans="1:9" s="321" customFormat="1" x14ac:dyDescent="0.2">
      <c r="A38" s="287"/>
      <c r="B38" s="287" t="s">
        <v>283</v>
      </c>
      <c r="C38" s="320"/>
      <c r="E38" s="358">
        <v>0</v>
      </c>
      <c r="F38" s="358">
        <v>0</v>
      </c>
      <c r="H38" s="613"/>
      <c r="I38" s="590"/>
    </row>
    <row r="39" spans="1:9" s="321" customFormat="1" x14ac:dyDescent="0.2">
      <c r="A39" s="287"/>
      <c r="B39" s="287" t="s">
        <v>284</v>
      </c>
      <c r="C39" s="320"/>
      <c r="E39" s="303">
        <v>53652000000</v>
      </c>
      <c r="F39" s="303">
        <v>16154000000</v>
      </c>
      <c r="H39" s="320"/>
      <c r="I39" s="590"/>
    </row>
    <row r="40" spans="1:9" s="321" customFormat="1" x14ac:dyDescent="0.2">
      <c r="A40" s="289" t="s">
        <v>285</v>
      </c>
      <c r="B40" s="287"/>
      <c r="C40" s="320"/>
      <c r="E40" s="290"/>
      <c r="H40" s="320"/>
      <c r="I40" s="590"/>
    </row>
    <row r="41" spans="1:9" s="321" customFormat="1" x14ac:dyDescent="0.2">
      <c r="A41" s="289" t="s">
        <v>286</v>
      </c>
      <c r="B41" s="287"/>
      <c r="C41" s="320"/>
      <c r="E41" s="606">
        <v>53652000000</v>
      </c>
      <c r="F41" s="533">
        <v>16154000000</v>
      </c>
      <c r="H41" s="320"/>
      <c r="I41" s="590"/>
    </row>
    <row r="42" spans="1:9" s="321" customFormat="1" x14ac:dyDescent="0.2">
      <c r="A42" s="289"/>
      <c r="B42" s="287"/>
      <c r="C42" s="320"/>
      <c r="E42" s="290"/>
      <c r="H42" s="613"/>
      <c r="I42" s="590"/>
    </row>
    <row r="43" spans="1:9" s="321" customFormat="1" x14ac:dyDescent="0.2">
      <c r="A43" s="287"/>
      <c r="B43" s="287" t="s">
        <v>385</v>
      </c>
      <c r="C43" s="320"/>
      <c r="E43" s="303">
        <v>-29080985950</v>
      </c>
      <c r="F43" s="303">
        <v>10113210181</v>
      </c>
      <c r="H43" s="613"/>
      <c r="I43" s="590"/>
    </row>
    <row r="44" spans="1:9" s="321" customFormat="1" x14ac:dyDescent="0.2">
      <c r="A44" s="287"/>
      <c r="B44" s="287" t="s">
        <v>287</v>
      </c>
      <c r="C44" s="320"/>
      <c r="E44" s="607">
        <v>152837709610</v>
      </c>
      <c r="F44" s="607">
        <v>142724499429</v>
      </c>
      <c r="H44" s="613"/>
      <c r="I44" s="590"/>
    </row>
    <row r="45" spans="1:9" s="321" customFormat="1" x14ac:dyDescent="0.2">
      <c r="A45" s="289"/>
      <c r="B45" s="287"/>
      <c r="C45" s="320"/>
      <c r="E45" s="290"/>
      <c r="H45" s="590"/>
      <c r="I45" s="590"/>
    </row>
    <row r="46" spans="1:9" s="321" customFormat="1" ht="13.5" thickBot="1" x14ac:dyDescent="0.25">
      <c r="A46" s="289" t="s">
        <v>288</v>
      </c>
      <c r="B46" s="287"/>
      <c r="C46" s="320"/>
      <c r="E46" s="608">
        <v>123756723660</v>
      </c>
      <c r="F46" s="608">
        <v>152837709610</v>
      </c>
      <c r="H46" s="590"/>
      <c r="I46" s="590"/>
    </row>
    <row r="47" spans="1:9" s="321" customFormat="1" ht="13.5" thickTop="1" x14ac:dyDescent="0.2">
      <c r="A47" s="289"/>
      <c r="B47" s="287"/>
      <c r="C47" s="320"/>
      <c r="D47" s="320"/>
      <c r="E47" s="609"/>
      <c r="F47" s="609"/>
      <c r="H47" s="590"/>
      <c r="I47" s="590"/>
    </row>
    <row r="48" spans="1:9" s="321" customFormat="1" x14ac:dyDescent="0.2">
      <c r="A48" s="289"/>
      <c r="B48" s="287"/>
      <c r="C48" s="320"/>
      <c r="D48" s="320"/>
      <c r="E48" s="320"/>
      <c r="F48" s="610"/>
      <c r="H48" s="590"/>
      <c r="I48" s="590"/>
    </row>
    <row r="49" spans="1:9" s="321" customFormat="1" x14ac:dyDescent="0.2">
      <c r="A49" s="289"/>
      <c r="B49" s="287"/>
      <c r="C49" s="320"/>
      <c r="D49" s="320"/>
      <c r="E49" s="320"/>
      <c r="F49" s="610"/>
      <c r="H49" s="590"/>
      <c r="I49" s="590"/>
    </row>
    <row r="50" spans="1:9" s="321" customFormat="1" x14ac:dyDescent="0.2">
      <c r="A50" s="748" t="s">
        <v>20</v>
      </c>
      <c r="B50" s="748"/>
      <c r="C50" s="748"/>
      <c r="D50" s="748"/>
      <c r="E50" s="748"/>
      <c r="F50" s="748"/>
      <c r="H50" s="590"/>
      <c r="I50" s="590"/>
    </row>
    <row r="51" spans="1:9" s="321" customFormat="1" x14ac:dyDescent="0.2">
      <c r="B51" s="348" t="s">
        <v>654</v>
      </c>
      <c r="C51" s="348" t="s">
        <v>469</v>
      </c>
      <c r="D51" s="348" t="s">
        <v>670</v>
      </c>
      <c r="E51" s="348"/>
      <c r="F51" s="291" t="s">
        <v>334</v>
      </c>
      <c r="H51" s="590"/>
      <c r="I51" s="590"/>
    </row>
    <row r="52" spans="1:9" s="321" customFormat="1" x14ac:dyDescent="0.2">
      <c r="B52" s="348" t="s">
        <v>487</v>
      </c>
      <c r="C52" s="348" t="s">
        <v>75</v>
      </c>
      <c r="D52" s="348" t="s">
        <v>671</v>
      </c>
      <c r="E52" s="348"/>
      <c r="F52" s="291" t="s">
        <v>691</v>
      </c>
      <c r="H52" s="590"/>
      <c r="I52" s="590"/>
    </row>
    <row r="53" spans="1:9" s="321" customFormat="1" x14ac:dyDescent="0.2">
      <c r="A53" s="287"/>
      <c r="B53" s="287"/>
      <c r="C53" s="287"/>
      <c r="D53" s="322" t="s">
        <v>20</v>
      </c>
      <c r="E53" s="322"/>
      <c r="F53" s="287" t="s">
        <v>20</v>
      </c>
      <c r="H53" s="590"/>
      <c r="I53" s="590"/>
    </row>
    <row r="54" spans="1:9" s="321" customFormat="1" x14ac:dyDescent="0.2">
      <c r="A54" s="289"/>
      <c r="B54" s="287"/>
      <c r="C54" s="287"/>
      <c r="D54" s="320"/>
      <c r="E54" s="320"/>
      <c r="F54" s="611"/>
      <c r="H54" s="590"/>
      <c r="I54" s="590"/>
    </row>
    <row r="55" spans="1:9" s="321" customFormat="1" x14ac:dyDescent="0.2">
      <c r="A55" s="289"/>
      <c r="B55" s="287"/>
      <c r="C55" s="287"/>
      <c r="D55" s="287"/>
      <c r="E55" s="287"/>
      <c r="F55" s="612"/>
      <c r="H55" s="590"/>
      <c r="I55" s="590"/>
    </row>
    <row r="56" spans="1:9" s="321" customFormat="1" x14ac:dyDescent="0.2">
      <c r="A56" s="289"/>
      <c r="B56" s="287"/>
      <c r="C56" s="287"/>
      <c r="D56" s="287"/>
      <c r="E56" s="287"/>
      <c r="F56" s="612"/>
      <c r="H56" s="590"/>
      <c r="I56" s="590"/>
    </row>
    <row r="57" spans="1:9" s="321" customFormat="1" x14ac:dyDescent="0.2">
      <c r="A57" s="289"/>
      <c r="B57" s="287"/>
      <c r="C57" s="287"/>
      <c r="D57" s="287"/>
      <c r="E57" s="287"/>
      <c r="F57" s="610"/>
      <c r="H57" s="590"/>
      <c r="I57" s="590"/>
    </row>
    <row r="58" spans="1:9" s="321" customFormat="1" x14ac:dyDescent="0.2">
      <c r="A58" s="289"/>
      <c r="B58" s="287"/>
      <c r="C58" s="287"/>
      <c r="D58" s="287"/>
      <c r="E58" s="287"/>
      <c r="F58" s="289"/>
      <c r="H58" s="590"/>
      <c r="I58" s="590"/>
    </row>
    <row r="59" spans="1:9" s="321" customFormat="1" x14ac:dyDescent="0.2">
      <c r="A59" s="289"/>
      <c r="B59" s="287"/>
      <c r="C59" s="287"/>
      <c r="D59" s="287"/>
      <c r="E59" s="287"/>
      <c r="F59" s="289"/>
      <c r="H59" s="590"/>
      <c r="I59" s="590"/>
    </row>
    <row r="60" spans="1:9" s="321" customFormat="1" x14ac:dyDescent="0.2">
      <c r="A60" s="289"/>
      <c r="B60" s="287"/>
      <c r="C60" s="287"/>
      <c r="D60" s="287"/>
      <c r="E60" s="287"/>
      <c r="F60" s="289"/>
      <c r="H60" s="590"/>
      <c r="I60" s="590"/>
    </row>
    <row r="61" spans="1:9" s="321" customFormat="1" x14ac:dyDescent="0.2">
      <c r="A61" s="289"/>
      <c r="B61" s="287"/>
      <c r="C61" s="287"/>
      <c r="D61" s="287"/>
      <c r="E61" s="287"/>
      <c r="F61" s="289"/>
      <c r="H61" s="590"/>
      <c r="I61" s="590"/>
    </row>
    <row r="62" spans="1:9" s="321" customFormat="1" x14ac:dyDescent="0.2">
      <c r="A62" s="289"/>
      <c r="B62" s="287"/>
      <c r="C62" s="287"/>
      <c r="D62" s="287"/>
      <c r="E62" s="287"/>
      <c r="F62" s="289"/>
      <c r="H62" s="590"/>
      <c r="I62" s="590"/>
    </row>
    <row r="63" spans="1:9" s="321" customFormat="1" x14ac:dyDescent="0.2">
      <c r="A63" s="289"/>
      <c r="B63" s="287"/>
      <c r="C63" s="287"/>
      <c r="D63" s="287"/>
      <c r="E63" s="287"/>
      <c r="F63" s="289"/>
      <c r="H63" s="590"/>
      <c r="I63" s="590"/>
    </row>
    <row r="64" spans="1:9" x14ac:dyDescent="0.2">
      <c r="A64" s="289"/>
    </row>
    <row r="65" spans="1:1" x14ac:dyDescent="0.2">
      <c r="A65" s="289"/>
    </row>
    <row r="66" spans="1:1" x14ac:dyDescent="0.2">
      <c r="A66" s="289"/>
    </row>
    <row r="67" spans="1:1" x14ac:dyDescent="0.2">
      <c r="A67" s="289"/>
    </row>
    <row r="68" spans="1:1" x14ac:dyDescent="0.2">
      <c r="A68" s="289"/>
    </row>
    <row r="69" spans="1:1" x14ac:dyDescent="0.2">
      <c r="A69" s="289"/>
    </row>
    <row r="70" spans="1:1" x14ac:dyDescent="0.2">
      <c r="A70" s="289"/>
    </row>
    <row r="71" spans="1:1" x14ac:dyDescent="0.2">
      <c r="A71" s="289"/>
    </row>
    <row r="72" spans="1:1" x14ac:dyDescent="0.2">
      <c r="A72" s="289"/>
    </row>
    <row r="73" spans="1:1" x14ac:dyDescent="0.2">
      <c r="A73" s="289"/>
    </row>
    <row r="74" spans="1:1" x14ac:dyDescent="0.2">
      <c r="A74" s="289"/>
    </row>
    <row r="75" spans="1:1" x14ac:dyDescent="0.2">
      <c r="A75" s="289"/>
    </row>
    <row r="76" spans="1:1" x14ac:dyDescent="0.2">
      <c r="A76" s="289"/>
    </row>
    <row r="77" spans="1:1" x14ac:dyDescent="0.2">
      <c r="A77" s="289"/>
    </row>
    <row r="78" spans="1:1" x14ac:dyDescent="0.2">
      <c r="A78" s="289"/>
    </row>
    <row r="79" spans="1:1" x14ac:dyDescent="0.2">
      <c r="A79" s="289"/>
    </row>
    <row r="80" spans="1:1" x14ac:dyDescent="0.2">
      <c r="A80" s="289"/>
    </row>
    <row r="81" spans="1:1" x14ac:dyDescent="0.2">
      <c r="A81" s="289"/>
    </row>
    <row r="82" spans="1:1" x14ac:dyDescent="0.2">
      <c r="A82" s="289"/>
    </row>
    <row r="83" spans="1:1" x14ac:dyDescent="0.2">
      <c r="A83" s="289"/>
    </row>
    <row r="84" spans="1:1" x14ac:dyDescent="0.2">
      <c r="A84" s="289"/>
    </row>
    <row r="85" spans="1:1" x14ac:dyDescent="0.2">
      <c r="A85" s="289"/>
    </row>
    <row r="86" spans="1:1" x14ac:dyDescent="0.2">
      <c r="A86" s="289"/>
    </row>
    <row r="87" spans="1:1" x14ac:dyDescent="0.2">
      <c r="A87" s="289"/>
    </row>
    <row r="88" spans="1:1" x14ac:dyDescent="0.2">
      <c r="A88" s="289"/>
    </row>
    <row r="89" spans="1:1" x14ac:dyDescent="0.2">
      <c r="A89" s="289"/>
    </row>
    <row r="90" spans="1:1" x14ac:dyDescent="0.2">
      <c r="A90" s="289"/>
    </row>
    <row r="91" spans="1:1" x14ac:dyDescent="0.2">
      <c r="A91" s="289"/>
    </row>
    <row r="92" spans="1:1" x14ac:dyDescent="0.2">
      <c r="A92" s="289"/>
    </row>
    <row r="93" spans="1:1" x14ac:dyDescent="0.2">
      <c r="A93" s="289"/>
    </row>
    <row r="94" spans="1:1" x14ac:dyDescent="0.2">
      <c r="A94" s="289"/>
    </row>
    <row r="95" spans="1:1" x14ac:dyDescent="0.2">
      <c r="A95" s="289"/>
    </row>
    <row r="96" spans="1:1" x14ac:dyDescent="0.2">
      <c r="A96" s="289"/>
    </row>
    <row r="97" spans="1:1" x14ac:dyDescent="0.2">
      <c r="A97" s="289"/>
    </row>
    <row r="98" spans="1:1" x14ac:dyDescent="0.2">
      <c r="A98" s="289"/>
    </row>
    <row r="99" spans="1:1" x14ac:dyDescent="0.2">
      <c r="A99" s="289"/>
    </row>
    <row r="100" spans="1:1" x14ac:dyDescent="0.2">
      <c r="A100" s="289"/>
    </row>
    <row r="101" spans="1:1" x14ac:dyDescent="0.2">
      <c r="A101" s="289"/>
    </row>
    <row r="102" spans="1:1" x14ac:dyDescent="0.2">
      <c r="A102" s="289"/>
    </row>
    <row r="103" spans="1:1" x14ac:dyDescent="0.2">
      <c r="A103" s="289"/>
    </row>
    <row r="104" spans="1:1" x14ac:dyDescent="0.2">
      <c r="A104" s="289"/>
    </row>
    <row r="105" spans="1:1" x14ac:dyDescent="0.2">
      <c r="A105" s="289"/>
    </row>
    <row r="106" spans="1:1" x14ac:dyDescent="0.2">
      <c r="A106" s="289"/>
    </row>
    <row r="107" spans="1:1" x14ac:dyDescent="0.2">
      <c r="A107" s="289"/>
    </row>
    <row r="108" spans="1:1" x14ac:dyDescent="0.2">
      <c r="A108" s="289"/>
    </row>
    <row r="109" spans="1:1" x14ac:dyDescent="0.2">
      <c r="A109" s="289"/>
    </row>
    <row r="110" spans="1:1" x14ac:dyDescent="0.2">
      <c r="A110" s="289"/>
    </row>
    <row r="111" spans="1:1" x14ac:dyDescent="0.2">
      <c r="A111" s="289"/>
    </row>
    <row r="112" spans="1:1" x14ac:dyDescent="0.2">
      <c r="A112" s="289"/>
    </row>
    <row r="113" spans="1:1" x14ac:dyDescent="0.2">
      <c r="A113" s="289"/>
    </row>
    <row r="114" spans="1:1" x14ac:dyDescent="0.2">
      <c r="A114" s="289"/>
    </row>
    <row r="115" spans="1:1" x14ac:dyDescent="0.2">
      <c r="A115" s="289"/>
    </row>
    <row r="116" spans="1:1" x14ac:dyDescent="0.2">
      <c r="A116" s="289"/>
    </row>
    <row r="117" spans="1:1" x14ac:dyDescent="0.2">
      <c r="A117" s="289"/>
    </row>
    <row r="118" spans="1:1" x14ac:dyDescent="0.2">
      <c r="A118" s="289"/>
    </row>
    <row r="119" spans="1:1" x14ac:dyDescent="0.2">
      <c r="A119" s="289"/>
    </row>
    <row r="120" spans="1:1" x14ac:dyDescent="0.2">
      <c r="A120" s="289"/>
    </row>
    <row r="121" spans="1:1" x14ac:dyDescent="0.2">
      <c r="A121" s="289"/>
    </row>
    <row r="122" spans="1:1" x14ac:dyDescent="0.2">
      <c r="A122" s="289"/>
    </row>
    <row r="123" spans="1:1" x14ac:dyDescent="0.2">
      <c r="A123" s="289"/>
    </row>
    <row r="124" spans="1:1" x14ac:dyDescent="0.2">
      <c r="A124" s="289"/>
    </row>
    <row r="125" spans="1:1" x14ac:dyDescent="0.2">
      <c r="A125" s="289"/>
    </row>
    <row r="126" spans="1:1" x14ac:dyDescent="0.2">
      <c r="A126" s="289"/>
    </row>
    <row r="127" spans="1:1" x14ac:dyDescent="0.2">
      <c r="A127" s="289"/>
    </row>
    <row r="128" spans="1:1" x14ac:dyDescent="0.2">
      <c r="A128" s="289"/>
    </row>
    <row r="129" spans="1:1" x14ac:dyDescent="0.2">
      <c r="A129" s="289"/>
    </row>
    <row r="130" spans="1:1" x14ac:dyDescent="0.2">
      <c r="A130" s="289"/>
    </row>
    <row r="131" spans="1:1" x14ac:dyDescent="0.2">
      <c r="A131" s="289"/>
    </row>
    <row r="132" spans="1:1" x14ac:dyDescent="0.2">
      <c r="A132" s="289"/>
    </row>
    <row r="133" spans="1:1" x14ac:dyDescent="0.2">
      <c r="A133" s="289"/>
    </row>
    <row r="134" spans="1:1" x14ac:dyDescent="0.2">
      <c r="A134" s="289"/>
    </row>
    <row r="135" spans="1:1" x14ac:dyDescent="0.2">
      <c r="A135" s="289"/>
    </row>
    <row r="136" spans="1:1" x14ac:dyDescent="0.2">
      <c r="A136" s="289"/>
    </row>
    <row r="137" spans="1:1" x14ac:dyDescent="0.2">
      <c r="A137" s="289"/>
    </row>
    <row r="138" spans="1:1" x14ac:dyDescent="0.2">
      <c r="A138" s="289"/>
    </row>
    <row r="139" spans="1:1" x14ac:dyDescent="0.2">
      <c r="A139" s="289"/>
    </row>
    <row r="140" spans="1:1" x14ac:dyDescent="0.2">
      <c r="A140" s="289"/>
    </row>
    <row r="141" spans="1:1" x14ac:dyDescent="0.2">
      <c r="A141" s="289"/>
    </row>
    <row r="142" spans="1:1" x14ac:dyDescent="0.2">
      <c r="A142" s="289"/>
    </row>
    <row r="143" spans="1:1" x14ac:dyDescent="0.2">
      <c r="A143" s="289"/>
    </row>
    <row r="144" spans="1:1" x14ac:dyDescent="0.2">
      <c r="A144" s="289"/>
    </row>
    <row r="145" spans="1:1" x14ac:dyDescent="0.2">
      <c r="A145" s="289"/>
    </row>
    <row r="146" spans="1:1" x14ac:dyDescent="0.2">
      <c r="A146" s="289"/>
    </row>
    <row r="147" spans="1:1" x14ac:dyDescent="0.2">
      <c r="A147" s="289"/>
    </row>
    <row r="148" spans="1:1" x14ac:dyDescent="0.2">
      <c r="A148" s="289"/>
    </row>
    <row r="149" spans="1:1" x14ac:dyDescent="0.2">
      <c r="A149" s="289"/>
    </row>
    <row r="150" spans="1:1" x14ac:dyDescent="0.2">
      <c r="A150" s="289"/>
    </row>
    <row r="151" spans="1:1" x14ac:dyDescent="0.2">
      <c r="A151" s="289"/>
    </row>
    <row r="152" spans="1:1" x14ac:dyDescent="0.2">
      <c r="A152" s="289"/>
    </row>
    <row r="153" spans="1:1" x14ac:dyDescent="0.2">
      <c r="A153" s="289"/>
    </row>
    <row r="154" spans="1:1" x14ac:dyDescent="0.2">
      <c r="A154" s="289"/>
    </row>
    <row r="155" spans="1:1" x14ac:dyDescent="0.2">
      <c r="A155" s="289"/>
    </row>
    <row r="156" spans="1:1" x14ac:dyDescent="0.2">
      <c r="A156" s="289"/>
    </row>
    <row r="157" spans="1:1" x14ac:dyDescent="0.2">
      <c r="A157" s="289"/>
    </row>
    <row r="158" spans="1:1" x14ac:dyDescent="0.2">
      <c r="A158" s="289"/>
    </row>
    <row r="159" spans="1:1" x14ac:dyDescent="0.2">
      <c r="A159" s="289"/>
    </row>
    <row r="160" spans="1:1" x14ac:dyDescent="0.2">
      <c r="A160" s="289"/>
    </row>
    <row r="161" spans="1:1" x14ac:dyDescent="0.2">
      <c r="A161" s="289"/>
    </row>
  </sheetData>
  <mergeCells count="4">
    <mergeCell ref="A1:F1"/>
    <mergeCell ref="A3:F3"/>
    <mergeCell ref="D4:F4"/>
    <mergeCell ref="A50:F50"/>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66FFFF"/>
    <pageSetUpPr fitToPage="1"/>
  </sheetPr>
  <dimension ref="A6:H44"/>
  <sheetViews>
    <sheetView showGridLines="0" zoomScaleNormal="100" zoomScaleSheetLayoutView="110" zoomScalePageLayoutView="150" workbookViewId="0">
      <selection activeCell="A7" sqref="A7:D7"/>
    </sheetView>
  </sheetViews>
  <sheetFormatPr baseColWidth="10" defaultColWidth="10.85546875" defaultRowHeight="15" customHeight="1" x14ac:dyDescent="0.2"/>
  <cols>
    <col min="1" max="1" width="37" style="2" customWidth="1"/>
    <col min="2" max="2" width="16.7109375" style="2" customWidth="1"/>
    <col min="3" max="3" width="19.42578125" style="2" customWidth="1"/>
    <col min="4" max="4" width="47.42578125" style="2" customWidth="1"/>
    <col min="5" max="16384" width="10.85546875" style="2"/>
  </cols>
  <sheetData>
    <row r="6" spans="1:8" ht="15" customHeight="1" thickBot="1" x14ac:dyDescent="0.25"/>
    <row r="7" spans="1:8" ht="15" customHeight="1" thickBot="1" x14ac:dyDescent="0.3">
      <c r="A7" s="749" t="s">
        <v>653</v>
      </c>
      <c r="B7" s="750"/>
      <c r="C7" s="750"/>
      <c r="D7" s="751"/>
      <c r="F7" s="46"/>
      <c r="G7" s="126"/>
    </row>
    <row r="8" spans="1:8" ht="15" customHeight="1" x14ac:dyDescent="0.25">
      <c r="A8" s="1"/>
      <c r="D8" s="10"/>
    </row>
    <row r="9" spans="1:8" ht="15" customHeight="1" x14ac:dyDescent="0.25">
      <c r="A9" s="47" t="s">
        <v>418</v>
      </c>
      <c r="D9" s="10"/>
    </row>
    <row r="10" spans="1:8" ht="15" customHeight="1" x14ac:dyDescent="0.25">
      <c r="A10" s="47"/>
      <c r="D10" s="10"/>
    </row>
    <row r="11" spans="1:8" ht="12.75" customHeight="1" x14ac:dyDescent="0.2">
      <c r="A11" s="752" t="s">
        <v>474</v>
      </c>
      <c r="B11" s="752"/>
      <c r="C11" s="752"/>
      <c r="D11" s="752"/>
    </row>
    <row r="12" spans="1:8" ht="15.75" customHeight="1" x14ac:dyDescent="0.2">
      <c r="A12" s="752"/>
      <c r="B12" s="752"/>
      <c r="C12" s="752"/>
      <c r="D12" s="752"/>
      <c r="F12" s="752"/>
      <c r="G12" s="752"/>
      <c r="H12" s="752"/>
    </row>
    <row r="13" spans="1:8" ht="15.75" customHeight="1" x14ac:dyDescent="0.2">
      <c r="A13" s="752"/>
      <c r="B13" s="752"/>
      <c r="C13" s="752"/>
      <c r="D13" s="752"/>
      <c r="F13" s="752"/>
      <c r="G13" s="752"/>
      <c r="H13" s="752"/>
    </row>
    <row r="14" spans="1:8" ht="22.5" customHeight="1" x14ac:dyDescent="0.2">
      <c r="A14" s="752"/>
      <c r="B14" s="752"/>
      <c r="C14" s="752"/>
      <c r="D14" s="752"/>
      <c r="F14" s="752"/>
      <c r="G14" s="752"/>
      <c r="H14" s="752"/>
    </row>
    <row r="15" spans="1:8" ht="9" customHeight="1" x14ac:dyDescent="0.2">
      <c r="A15" s="72"/>
      <c r="B15" s="72"/>
      <c r="C15" s="72"/>
      <c r="D15" s="72"/>
      <c r="F15" s="327"/>
      <c r="G15" s="327"/>
      <c r="H15" s="327"/>
    </row>
    <row r="16" spans="1:8" ht="15" customHeight="1" x14ac:dyDescent="0.25">
      <c r="A16" s="47" t="s">
        <v>94</v>
      </c>
      <c r="B16" s="14"/>
      <c r="C16" s="1"/>
      <c r="D16" s="1"/>
      <c r="E16" s="1"/>
    </row>
    <row r="17" spans="1:5" ht="15" customHeight="1" x14ac:dyDescent="0.25">
      <c r="A17" s="1"/>
      <c r="B17" s="1"/>
      <c r="C17" s="1"/>
      <c r="D17" s="1"/>
      <c r="E17" s="1"/>
    </row>
    <row r="18" spans="1:5" ht="15" customHeight="1" x14ac:dyDescent="0.2">
      <c r="A18" s="47" t="s">
        <v>95</v>
      </c>
      <c r="B18" s="2" t="s">
        <v>20</v>
      </c>
    </row>
    <row r="19" spans="1:5" ht="15" customHeight="1" x14ac:dyDescent="0.25">
      <c r="A19" s="14" t="s">
        <v>20</v>
      </c>
    </row>
    <row r="20" spans="1:5" ht="15" customHeight="1" x14ac:dyDescent="0.2">
      <c r="A20" s="752" t="s">
        <v>475</v>
      </c>
      <c r="B20" s="752"/>
      <c r="C20" s="752"/>
      <c r="D20" s="752"/>
    </row>
    <row r="21" spans="1:5" ht="15" customHeight="1" x14ac:dyDescent="0.2">
      <c r="A21" s="752"/>
      <c r="B21" s="752"/>
      <c r="C21" s="752"/>
      <c r="D21" s="752"/>
    </row>
    <row r="22" spans="1:5" ht="15" customHeight="1" x14ac:dyDescent="0.2">
      <c r="A22" s="752"/>
      <c r="B22" s="752"/>
      <c r="C22" s="752"/>
      <c r="D22" s="752"/>
    </row>
    <row r="23" spans="1:5" ht="15" customHeight="1" x14ac:dyDescent="0.2">
      <c r="A23" s="752"/>
      <c r="B23" s="752"/>
      <c r="C23" s="752"/>
      <c r="D23" s="752"/>
    </row>
    <row r="24" spans="1:5" ht="15" customHeight="1" x14ac:dyDescent="0.25">
      <c r="A24" s="752"/>
      <c r="B24" s="752"/>
      <c r="C24" s="752"/>
      <c r="D24" s="752"/>
      <c r="E24" s="1"/>
    </row>
    <row r="25" spans="1:5" ht="15" customHeight="1" x14ac:dyDescent="0.2">
      <c r="A25" s="752"/>
      <c r="B25" s="752"/>
      <c r="C25" s="752"/>
      <c r="D25" s="752"/>
    </row>
    <row r="26" spans="1:5" ht="15" customHeight="1" x14ac:dyDescent="0.2">
      <c r="A26" s="752"/>
      <c r="B26" s="752"/>
      <c r="C26" s="752"/>
      <c r="D26" s="752"/>
    </row>
    <row r="27" spans="1:5" ht="15" customHeight="1" x14ac:dyDescent="0.2">
      <c r="A27" s="752"/>
      <c r="B27" s="752"/>
      <c r="C27" s="752"/>
      <c r="D27" s="752"/>
    </row>
    <row r="28" spans="1:5" ht="15" customHeight="1" x14ac:dyDescent="0.2">
      <c r="A28" s="752"/>
      <c r="B28" s="752"/>
      <c r="C28" s="752"/>
      <c r="D28" s="752"/>
    </row>
    <row r="29" spans="1:5" ht="15" customHeight="1" x14ac:dyDescent="0.2">
      <c r="A29" s="752"/>
      <c r="B29" s="752"/>
      <c r="C29" s="752"/>
      <c r="D29" s="752"/>
    </row>
    <row r="30" spans="1:5" ht="15" customHeight="1" x14ac:dyDescent="0.2">
      <c r="A30" s="752"/>
      <c r="B30" s="752"/>
      <c r="C30" s="752"/>
      <c r="D30" s="752"/>
    </row>
    <row r="31" spans="1:5" ht="15" customHeight="1" x14ac:dyDescent="0.2">
      <c r="A31" s="752"/>
      <c r="B31" s="752"/>
      <c r="C31" s="752"/>
      <c r="D31" s="752"/>
    </row>
    <row r="32" spans="1:5" ht="36.75" customHeight="1" x14ac:dyDescent="0.2">
      <c r="A32" s="752"/>
      <c r="B32" s="752"/>
      <c r="C32" s="752"/>
      <c r="D32" s="752"/>
    </row>
    <row r="33" spans="1:4" ht="310.5" customHeight="1" x14ac:dyDescent="0.2">
      <c r="A33" s="752"/>
      <c r="B33" s="752"/>
      <c r="C33" s="752"/>
      <c r="D33" s="752"/>
    </row>
    <row r="34" spans="1:4" ht="30.75" customHeight="1" x14ac:dyDescent="0.2">
      <c r="A34" s="333"/>
      <c r="B34" s="333"/>
      <c r="C34" s="333"/>
      <c r="D34" s="333"/>
    </row>
    <row r="35" spans="1:4" ht="15" customHeight="1" x14ac:dyDescent="0.25">
      <c r="A35" s="47" t="s">
        <v>96</v>
      </c>
      <c r="B35" s="1"/>
      <c r="C35" s="1"/>
      <c r="D35" s="1"/>
    </row>
    <row r="36" spans="1:4" ht="15" customHeight="1" x14ac:dyDescent="0.25">
      <c r="A36" s="1" t="s">
        <v>20</v>
      </c>
      <c r="B36" s="1"/>
      <c r="C36" s="1"/>
      <c r="D36" s="1"/>
    </row>
    <row r="37" spans="1:4" ht="13.5" customHeight="1" x14ac:dyDescent="0.2">
      <c r="A37" s="752" t="s">
        <v>476</v>
      </c>
      <c r="B37" s="752"/>
      <c r="C37" s="752"/>
      <c r="D37" s="752"/>
    </row>
    <row r="38" spans="1:4" ht="13.5" customHeight="1" x14ac:dyDescent="0.2">
      <c r="A38" s="752"/>
      <c r="B38" s="752"/>
      <c r="C38" s="752"/>
      <c r="D38" s="752"/>
    </row>
    <row r="39" spans="1:4" ht="13.5" customHeight="1" x14ac:dyDescent="0.2">
      <c r="A39" s="752"/>
      <c r="B39" s="752"/>
      <c r="C39" s="752"/>
      <c r="D39" s="752"/>
    </row>
    <row r="40" spans="1:4" ht="13.5" customHeight="1" x14ac:dyDescent="0.2">
      <c r="A40" s="752"/>
      <c r="B40" s="752"/>
      <c r="C40" s="752"/>
      <c r="D40" s="752"/>
    </row>
    <row r="41" spans="1:4" ht="13.5" customHeight="1" x14ac:dyDescent="0.2">
      <c r="A41" s="752"/>
      <c r="B41" s="752"/>
      <c r="C41" s="752"/>
      <c r="D41" s="752"/>
    </row>
    <row r="42" spans="1:4" ht="13.5" customHeight="1" x14ac:dyDescent="0.2">
      <c r="A42" s="752"/>
      <c r="B42" s="752"/>
      <c r="C42" s="752"/>
      <c r="D42" s="752"/>
    </row>
    <row r="43" spans="1:4" ht="13.5" customHeight="1" x14ac:dyDescent="0.2">
      <c r="A43" s="752"/>
      <c r="B43" s="752"/>
      <c r="C43" s="752"/>
      <c r="D43" s="752"/>
    </row>
    <row r="44" spans="1:4" ht="15" customHeight="1" x14ac:dyDescent="0.2">
      <c r="A44" s="72"/>
      <c r="B44" s="72"/>
      <c r="C44" s="72"/>
      <c r="D44" s="72"/>
    </row>
  </sheetData>
  <mergeCells count="5">
    <mergeCell ref="A7:D7"/>
    <mergeCell ref="F12:H14"/>
    <mergeCell ref="A37:D43"/>
    <mergeCell ref="A11:D14"/>
    <mergeCell ref="A20:D33"/>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66FFFF"/>
    <pageSetUpPr fitToPage="1"/>
  </sheetPr>
  <dimension ref="A6:E63"/>
  <sheetViews>
    <sheetView showGridLines="0" topLeftCell="A57" zoomScaleNormal="100" zoomScaleSheetLayoutView="100" zoomScalePageLayoutView="150" workbookViewId="0">
      <selection activeCell="A7" sqref="A7:E7"/>
    </sheetView>
  </sheetViews>
  <sheetFormatPr baseColWidth="10" defaultColWidth="10.85546875" defaultRowHeight="15" customHeight="1" x14ac:dyDescent="0.2"/>
  <cols>
    <col min="1" max="1" width="57.85546875" style="2" customWidth="1"/>
    <col min="2" max="2" width="14.28515625" style="2" customWidth="1"/>
    <col min="3" max="3" width="18.42578125" style="241" customWidth="1"/>
    <col min="4" max="4" width="16.5703125" style="2" bestFit="1" customWidth="1"/>
    <col min="5" max="5" width="33.5703125" style="46" customWidth="1"/>
    <col min="6" max="16384" width="10.85546875" style="2"/>
  </cols>
  <sheetData>
    <row r="6" spans="1:5" ht="15" customHeight="1" thickBot="1" x14ac:dyDescent="0.25"/>
    <row r="7" spans="1:5" ht="16.5" customHeight="1" thickBot="1" x14ac:dyDescent="0.3">
      <c r="A7" s="749" t="s">
        <v>653</v>
      </c>
      <c r="B7" s="750"/>
      <c r="C7" s="750"/>
      <c r="D7" s="750"/>
      <c r="E7" s="751"/>
    </row>
    <row r="8" spans="1:5" ht="15.75" x14ac:dyDescent="0.25">
      <c r="A8" s="1"/>
      <c r="D8" s="216"/>
    </row>
    <row r="9" spans="1:5" ht="12.75" customHeight="1" x14ac:dyDescent="0.2">
      <c r="A9" s="753" t="s">
        <v>672</v>
      </c>
      <c r="B9" s="753"/>
      <c r="C9" s="753"/>
      <c r="D9" s="753"/>
      <c r="E9" s="753"/>
    </row>
    <row r="10" spans="1:5" ht="12.75" x14ac:dyDescent="0.2">
      <c r="A10" s="753"/>
      <c r="B10" s="753"/>
      <c r="C10" s="753"/>
      <c r="D10" s="753"/>
      <c r="E10" s="753"/>
    </row>
    <row r="11" spans="1:5" ht="12.75" x14ac:dyDescent="0.2">
      <c r="A11" s="753"/>
      <c r="B11" s="753"/>
      <c r="C11" s="753"/>
      <c r="D11" s="753"/>
      <c r="E11" s="753"/>
    </row>
    <row r="12" spans="1:5" ht="12.75" x14ac:dyDescent="0.2">
      <c r="A12" s="753"/>
      <c r="B12" s="753"/>
      <c r="C12" s="753"/>
      <c r="D12" s="753"/>
      <c r="E12" s="753"/>
    </row>
    <row r="13" spans="1:5" ht="12.75" x14ac:dyDescent="0.2">
      <c r="A13" s="753"/>
      <c r="B13" s="753"/>
      <c r="C13" s="753"/>
      <c r="D13" s="753"/>
      <c r="E13" s="753"/>
    </row>
    <row r="14" spans="1:5" ht="12.75" x14ac:dyDescent="0.2">
      <c r="A14" s="753"/>
      <c r="B14" s="753"/>
      <c r="C14" s="753"/>
      <c r="D14" s="753"/>
      <c r="E14" s="753"/>
    </row>
    <row r="15" spans="1:5" ht="12.75" x14ac:dyDescent="0.2">
      <c r="A15" s="753"/>
      <c r="B15" s="753"/>
      <c r="C15" s="753"/>
      <c r="D15" s="753"/>
      <c r="E15" s="753"/>
    </row>
    <row r="16" spans="1:5" ht="12.75" x14ac:dyDescent="0.2">
      <c r="A16" s="753"/>
      <c r="B16" s="753"/>
      <c r="C16" s="753"/>
      <c r="D16" s="753"/>
      <c r="E16" s="753"/>
    </row>
    <row r="17" spans="1:5" ht="38.25" customHeight="1" x14ac:dyDescent="0.2">
      <c r="A17" s="753"/>
      <c r="B17" s="753"/>
      <c r="C17" s="753"/>
      <c r="D17" s="753"/>
      <c r="E17" s="753"/>
    </row>
    <row r="18" spans="1:5" ht="12.75" x14ac:dyDescent="0.2">
      <c r="A18" s="332"/>
      <c r="B18" s="332"/>
      <c r="C18" s="482"/>
      <c r="D18" s="332"/>
      <c r="E18" s="2"/>
    </row>
    <row r="19" spans="1:5" ht="15" customHeight="1" x14ac:dyDescent="0.2">
      <c r="A19" s="47" t="s">
        <v>3</v>
      </c>
      <c r="B19" s="12"/>
      <c r="C19" s="27"/>
      <c r="D19" s="125"/>
    </row>
    <row r="20" spans="1:5" ht="13.5" x14ac:dyDescent="0.25">
      <c r="A20" s="1"/>
      <c r="B20" s="1"/>
      <c r="C20" s="483"/>
      <c r="D20" s="146"/>
    </row>
    <row r="21" spans="1:5" ht="15" customHeight="1" x14ac:dyDescent="0.2">
      <c r="A21" s="361" t="s">
        <v>89</v>
      </c>
      <c r="D21" s="46"/>
    </row>
    <row r="22" spans="1:5" ht="15" customHeight="1" x14ac:dyDescent="0.2">
      <c r="D22" s="46"/>
    </row>
    <row r="23" spans="1:5" ht="15" customHeight="1" x14ac:dyDescent="0.2">
      <c r="A23" s="47" t="s">
        <v>35</v>
      </c>
      <c r="B23" s="12"/>
      <c r="C23" s="27"/>
      <c r="D23" s="125"/>
    </row>
    <row r="24" spans="1:5" x14ac:dyDescent="0.25">
      <c r="A24" s="14"/>
      <c r="B24" s="1"/>
      <c r="C24" s="483"/>
      <c r="D24" s="146"/>
    </row>
    <row r="25" spans="1:5" ht="15" customHeight="1" thickBot="1" x14ac:dyDescent="0.25">
      <c r="D25" s="46"/>
    </row>
    <row r="26" spans="1:5" ht="15" customHeight="1" x14ac:dyDescent="0.2">
      <c r="A26" s="754" t="s">
        <v>352</v>
      </c>
      <c r="B26" s="754" t="s">
        <v>353</v>
      </c>
      <c r="C26" s="758" t="s">
        <v>289</v>
      </c>
      <c r="D26" s="760" t="s">
        <v>290</v>
      </c>
      <c r="E26" s="754" t="s">
        <v>291</v>
      </c>
    </row>
    <row r="27" spans="1:5" ht="15" customHeight="1" thickBot="1" x14ac:dyDescent="0.25">
      <c r="A27" s="755"/>
      <c r="B27" s="755"/>
      <c r="C27" s="759"/>
      <c r="D27" s="761"/>
      <c r="E27" s="755"/>
    </row>
    <row r="28" spans="1:5" ht="15" customHeight="1" x14ac:dyDescent="0.2">
      <c r="A28" s="756" t="s">
        <v>477</v>
      </c>
      <c r="B28" s="756"/>
      <c r="C28" s="756"/>
      <c r="D28" s="756"/>
      <c r="E28" s="756"/>
    </row>
    <row r="29" spans="1:5" ht="15" customHeight="1" x14ac:dyDescent="0.2">
      <c r="A29" s="534" t="s">
        <v>292</v>
      </c>
      <c r="B29" s="534" t="s">
        <v>297</v>
      </c>
      <c r="C29" s="535" t="s">
        <v>294</v>
      </c>
      <c r="D29" s="536">
        <v>9675000000</v>
      </c>
      <c r="E29" s="536">
        <v>9675000000</v>
      </c>
    </row>
    <row r="30" spans="1:5" ht="15" customHeight="1" x14ac:dyDescent="0.2">
      <c r="A30" s="534" t="s">
        <v>296</v>
      </c>
      <c r="B30" s="534" t="s">
        <v>297</v>
      </c>
      <c r="C30" s="535" t="s">
        <v>294</v>
      </c>
      <c r="D30" s="536">
        <v>182000000</v>
      </c>
      <c r="E30" s="536">
        <v>182000000</v>
      </c>
    </row>
    <row r="31" spans="1:5" ht="15" customHeight="1" x14ac:dyDescent="0.2">
      <c r="A31" s="534" t="s">
        <v>478</v>
      </c>
      <c r="B31" s="534" t="s">
        <v>293</v>
      </c>
      <c r="C31" s="535" t="s">
        <v>294</v>
      </c>
      <c r="D31" s="536">
        <v>11249743835</v>
      </c>
      <c r="E31" s="536">
        <v>11249743835</v>
      </c>
    </row>
    <row r="32" spans="1:5" ht="15" customHeight="1" x14ac:dyDescent="0.2">
      <c r="A32" s="534" t="s">
        <v>479</v>
      </c>
      <c r="B32" s="534" t="s">
        <v>293</v>
      </c>
      <c r="C32" s="535" t="s">
        <v>294</v>
      </c>
      <c r="D32" s="536">
        <v>10320000000</v>
      </c>
      <c r="E32" s="536">
        <v>10320000000</v>
      </c>
    </row>
    <row r="33" spans="1:5" ht="15" customHeight="1" x14ac:dyDescent="0.2">
      <c r="A33" s="534" t="s">
        <v>480</v>
      </c>
      <c r="B33" s="534" t="s">
        <v>293</v>
      </c>
      <c r="C33" s="535" t="s">
        <v>294</v>
      </c>
      <c r="D33" s="536">
        <v>6275528980</v>
      </c>
      <c r="E33" s="536">
        <v>6275528980</v>
      </c>
    </row>
    <row r="34" spans="1:5" ht="15" customHeight="1" thickBot="1" x14ac:dyDescent="0.25">
      <c r="A34" s="534" t="s">
        <v>481</v>
      </c>
      <c r="B34" s="534" t="s">
        <v>293</v>
      </c>
      <c r="C34" s="535" t="s">
        <v>294</v>
      </c>
      <c r="D34" s="536">
        <v>51587763209</v>
      </c>
      <c r="E34" s="536">
        <v>51587763209</v>
      </c>
    </row>
    <row r="35" spans="1:5" ht="15" customHeight="1" thickBot="1" x14ac:dyDescent="0.25">
      <c r="A35" s="119" t="s">
        <v>7</v>
      </c>
      <c r="B35" s="386"/>
      <c r="C35" s="387"/>
      <c r="D35" s="386"/>
      <c r="E35" s="388">
        <v>89290036024</v>
      </c>
    </row>
    <row r="36" spans="1:5" ht="15" customHeight="1" x14ac:dyDescent="0.2">
      <c r="A36" s="119"/>
      <c r="B36" s="386"/>
      <c r="C36" s="387"/>
      <c r="D36" s="386"/>
      <c r="E36" s="403"/>
    </row>
    <row r="37" spans="1:5" ht="15" customHeight="1" x14ac:dyDescent="0.2">
      <c r="A37" s="756" t="s">
        <v>340</v>
      </c>
      <c r="B37" s="756"/>
      <c r="C37" s="756"/>
      <c r="D37" s="756"/>
      <c r="E37" s="756"/>
    </row>
    <row r="38" spans="1:5" ht="15" customHeight="1" x14ac:dyDescent="0.2">
      <c r="A38" s="384" t="s">
        <v>292</v>
      </c>
      <c r="B38" s="384" t="s">
        <v>297</v>
      </c>
      <c r="C38" s="484" t="s">
        <v>294</v>
      </c>
      <c r="D38" s="385">
        <v>9675000000</v>
      </c>
      <c r="E38" s="385">
        <v>9675000000</v>
      </c>
    </row>
    <row r="39" spans="1:5" ht="15" customHeight="1" x14ac:dyDescent="0.2">
      <c r="A39" s="384" t="s">
        <v>295</v>
      </c>
      <c r="B39" s="384" t="s">
        <v>293</v>
      </c>
      <c r="C39" s="484" t="s">
        <v>294</v>
      </c>
      <c r="D39" s="385">
        <v>4917010000</v>
      </c>
      <c r="E39" s="385">
        <v>4917010000</v>
      </c>
    </row>
    <row r="40" spans="1:5" ht="15" customHeight="1" thickBot="1" x14ac:dyDescent="0.25">
      <c r="A40" s="384" t="s">
        <v>296</v>
      </c>
      <c r="B40" s="384" t="s">
        <v>297</v>
      </c>
      <c r="C40" s="484" t="s">
        <v>294</v>
      </c>
      <c r="D40" s="385">
        <v>182000000</v>
      </c>
      <c r="E40" s="385">
        <v>182000000</v>
      </c>
    </row>
    <row r="41" spans="1:5" ht="15" customHeight="1" thickBot="1" x14ac:dyDescent="0.25">
      <c r="A41" s="119" t="s">
        <v>7</v>
      </c>
      <c r="B41" s="386"/>
      <c r="C41" s="387"/>
      <c r="D41" s="386"/>
      <c r="E41" s="388">
        <v>14774010000</v>
      </c>
    </row>
    <row r="42" spans="1:5" ht="15" customHeight="1" x14ac:dyDescent="0.2">
      <c r="A42" s="119"/>
      <c r="B42" s="386"/>
      <c r="C42" s="387"/>
      <c r="D42" s="386"/>
      <c r="E42" s="403"/>
    </row>
    <row r="43" spans="1:5" ht="15" customHeight="1" x14ac:dyDescent="0.2">
      <c r="A43" s="757" t="s">
        <v>604</v>
      </c>
      <c r="B43" s="757"/>
      <c r="C43" s="757"/>
      <c r="D43" s="757"/>
      <c r="E43" s="757"/>
    </row>
    <row r="44" spans="1:5" ht="15" customHeight="1" x14ac:dyDescent="0.2">
      <c r="A44" s="757"/>
      <c r="B44" s="757"/>
      <c r="C44" s="757"/>
      <c r="D44" s="757"/>
      <c r="E44" s="757"/>
    </row>
    <row r="45" spans="1:5" ht="15" customHeight="1" x14ac:dyDescent="0.2">
      <c r="A45" s="386" t="s">
        <v>386</v>
      </c>
      <c r="B45" s="386"/>
      <c r="C45" s="387"/>
      <c r="D45" s="386"/>
      <c r="E45" s="403"/>
    </row>
    <row r="46" spans="1:5" ht="15" customHeight="1" x14ac:dyDescent="0.2">
      <c r="A46" s="119"/>
      <c r="B46" s="386"/>
      <c r="C46" s="387"/>
      <c r="D46" s="386"/>
      <c r="E46" s="403"/>
    </row>
    <row r="47" spans="1:5" ht="15" customHeight="1" x14ac:dyDescent="0.2">
      <c r="A47" s="8" t="s">
        <v>20</v>
      </c>
      <c r="B47" s="20"/>
      <c r="C47" s="485"/>
      <c r="D47" s="125"/>
    </row>
    <row r="48" spans="1:5" ht="13.5" customHeight="1" x14ac:dyDescent="0.25">
      <c r="A48" s="47" t="s">
        <v>36</v>
      </c>
      <c r="B48" s="12"/>
      <c r="C48" s="27"/>
      <c r="D48" s="146"/>
    </row>
    <row r="49" spans="1:4" ht="13.5" customHeight="1" x14ac:dyDescent="0.25">
      <c r="A49" s="47"/>
      <c r="B49" s="12"/>
      <c r="C49" s="27"/>
      <c r="D49" s="146"/>
    </row>
    <row r="50" spans="1:4" ht="15" customHeight="1" x14ac:dyDescent="0.25">
      <c r="A50" s="1"/>
      <c r="C50" s="390">
        <v>44926</v>
      </c>
      <c r="D50" s="390">
        <v>44561</v>
      </c>
    </row>
    <row r="51" spans="1:4" ht="15" customHeight="1" x14ac:dyDescent="0.2">
      <c r="A51" s="334" t="s">
        <v>28</v>
      </c>
      <c r="B51" s="334"/>
      <c r="C51" s="537">
        <v>500000000000</v>
      </c>
      <c r="D51" s="389">
        <v>500000000000</v>
      </c>
    </row>
    <row r="52" spans="1:4" ht="15" customHeight="1" x14ac:dyDescent="0.2">
      <c r="A52" s="335" t="s">
        <v>27</v>
      </c>
      <c r="B52" s="335"/>
      <c r="C52" s="537">
        <v>100674000000</v>
      </c>
      <c r="D52" s="389">
        <v>97272000000</v>
      </c>
    </row>
    <row r="53" spans="1:4" ht="15" customHeight="1" x14ac:dyDescent="0.2">
      <c r="A53" s="350" t="s">
        <v>387</v>
      </c>
      <c r="B53" s="350"/>
      <c r="C53" s="537">
        <v>59642000000</v>
      </c>
      <c r="D53" s="389">
        <v>9392000000</v>
      </c>
    </row>
    <row r="54" spans="1:4" ht="15" customHeight="1" x14ac:dyDescent="0.2">
      <c r="A54" s="335" t="s">
        <v>70</v>
      </c>
      <c r="B54" s="335"/>
      <c r="C54" s="537">
        <v>1953371</v>
      </c>
      <c r="D54" s="389">
        <v>1953371</v>
      </c>
    </row>
    <row r="55" spans="1:4" ht="15" customHeight="1" x14ac:dyDescent="0.2">
      <c r="A55" s="2" t="s">
        <v>20</v>
      </c>
      <c r="C55" s="390" t="s">
        <v>26</v>
      </c>
      <c r="D55" s="390" t="s">
        <v>26</v>
      </c>
    </row>
    <row r="56" spans="1:4" ht="15" customHeight="1" x14ac:dyDescent="0.2">
      <c r="A56" s="334" t="s">
        <v>76</v>
      </c>
      <c r="B56" s="334"/>
      <c r="C56" s="537">
        <v>3000</v>
      </c>
      <c r="D56" s="389">
        <v>3000</v>
      </c>
    </row>
    <row r="57" spans="1:4" ht="15" customHeight="1" x14ac:dyDescent="0.2">
      <c r="A57" s="335" t="s">
        <v>77</v>
      </c>
      <c r="B57" s="335"/>
      <c r="C57" s="538">
        <v>97674</v>
      </c>
      <c r="D57" s="391">
        <v>94272</v>
      </c>
    </row>
    <row r="58" spans="1:4" ht="15" customHeight="1" x14ac:dyDescent="0.2">
      <c r="B58" s="20" t="s">
        <v>20</v>
      </c>
      <c r="C58" s="486"/>
      <c r="D58" s="46"/>
    </row>
    <row r="59" spans="1:4" ht="15" customHeight="1" x14ac:dyDescent="0.2">
      <c r="B59" s="20"/>
      <c r="C59" s="486"/>
      <c r="D59" s="46"/>
    </row>
    <row r="60" spans="1:4" ht="15" customHeight="1" x14ac:dyDescent="0.2">
      <c r="B60" s="20"/>
      <c r="D60" s="46"/>
    </row>
    <row r="61" spans="1:4" ht="12.75" customHeight="1" x14ac:dyDescent="0.2">
      <c r="B61" s="15" t="s">
        <v>20</v>
      </c>
      <c r="D61" s="46"/>
    </row>
    <row r="62" spans="1:4" ht="15" customHeight="1" x14ac:dyDescent="0.2">
      <c r="A62" s="50"/>
      <c r="B62" s="4"/>
      <c r="D62" s="124"/>
    </row>
    <row r="63" spans="1:4" ht="15" customHeight="1" x14ac:dyDescent="0.2">
      <c r="A63" s="3"/>
      <c r="C63" s="487"/>
    </row>
  </sheetData>
  <mergeCells count="10">
    <mergeCell ref="A9:E17"/>
    <mergeCell ref="E26:E27"/>
    <mergeCell ref="A28:E28"/>
    <mergeCell ref="A7:E7"/>
    <mergeCell ref="A43:E44"/>
    <mergeCell ref="A37:E37"/>
    <mergeCell ref="A26:A27"/>
    <mergeCell ref="B26:B27"/>
    <mergeCell ref="C26:C27"/>
    <mergeCell ref="D26:D27"/>
  </mergeCells>
  <printOptions horizontalCentered="1"/>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rgb="FF66FFFF"/>
    <pageSetUpPr fitToPage="1"/>
  </sheetPr>
  <dimension ref="A6:H54"/>
  <sheetViews>
    <sheetView showGridLines="0" topLeftCell="A22" zoomScaleNormal="100" zoomScaleSheetLayoutView="90" zoomScalePageLayoutView="150" workbookViewId="0">
      <selection activeCell="A7" sqref="A7:D7"/>
    </sheetView>
  </sheetViews>
  <sheetFormatPr baseColWidth="10" defaultColWidth="10.85546875" defaultRowHeight="15" customHeight="1" x14ac:dyDescent="0.2"/>
  <cols>
    <col min="1" max="1" width="46.140625" style="2" bestFit="1" customWidth="1"/>
    <col min="2" max="2" width="17.7109375" style="2" customWidth="1"/>
    <col min="3" max="3" width="35.42578125" style="2" bestFit="1" customWidth="1"/>
    <col min="4" max="4" width="39.28515625" style="2" customWidth="1"/>
    <col min="5" max="5" width="45" style="2" customWidth="1"/>
    <col min="6" max="16384" width="10.85546875" style="2"/>
  </cols>
  <sheetData>
    <row r="6" spans="1:8" ht="15" customHeight="1" thickBot="1" x14ac:dyDescent="0.25"/>
    <row r="7" spans="1:8" ht="16.5" customHeight="1" thickBot="1" x14ac:dyDescent="0.3">
      <c r="A7" s="749" t="s">
        <v>653</v>
      </c>
      <c r="B7" s="750"/>
      <c r="C7" s="750"/>
      <c r="D7" s="751"/>
      <c r="E7" s="154"/>
      <c r="F7" s="154"/>
      <c r="G7" s="154"/>
      <c r="H7" s="154"/>
    </row>
    <row r="9" spans="1:8" ht="15" customHeight="1" x14ac:dyDescent="0.2">
      <c r="A9" s="47" t="s">
        <v>154</v>
      </c>
      <c r="B9" s="240">
        <v>2022</v>
      </c>
      <c r="C9" s="241"/>
      <c r="D9" s="240">
        <v>2021</v>
      </c>
    </row>
    <row r="10" spans="1:8" ht="9.75" customHeight="1" x14ac:dyDescent="0.2"/>
    <row r="11" spans="1:8" ht="15" customHeight="1" x14ac:dyDescent="0.2">
      <c r="A11" s="12" t="s">
        <v>19</v>
      </c>
      <c r="B11" s="2" t="s">
        <v>316</v>
      </c>
      <c r="C11" s="12"/>
      <c r="D11" s="2" t="s">
        <v>316</v>
      </c>
    </row>
    <row r="12" spans="1:8" ht="15" customHeight="1" x14ac:dyDescent="0.2">
      <c r="A12" s="94" t="s">
        <v>21</v>
      </c>
      <c r="B12" s="2" t="s">
        <v>402</v>
      </c>
      <c r="C12" s="12"/>
      <c r="D12" s="2" t="s">
        <v>317</v>
      </c>
    </row>
    <row r="13" spans="1:8" ht="15" customHeight="1" x14ac:dyDescent="0.2">
      <c r="A13" s="94" t="s">
        <v>22</v>
      </c>
      <c r="B13" s="2" t="s">
        <v>319</v>
      </c>
      <c r="C13" s="12"/>
      <c r="D13" s="2" t="s">
        <v>402</v>
      </c>
    </row>
    <row r="14" spans="1:8" ht="12.75" x14ac:dyDescent="0.2">
      <c r="A14" s="94"/>
      <c r="B14" s="2" t="s">
        <v>20</v>
      </c>
      <c r="C14" s="12"/>
      <c r="D14" s="2" t="s">
        <v>20</v>
      </c>
    </row>
    <row r="15" spans="1:8" ht="15" customHeight="1" x14ac:dyDescent="0.2">
      <c r="A15" s="94" t="s">
        <v>23</v>
      </c>
      <c r="B15" s="2" t="s">
        <v>318</v>
      </c>
      <c r="C15" s="12"/>
      <c r="D15" s="2" t="s">
        <v>318</v>
      </c>
    </row>
    <row r="16" spans="1:8" ht="15" customHeight="1" x14ac:dyDescent="0.2">
      <c r="A16" s="94"/>
      <c r="B16" s="2" t="s">
        <v>406</v>
      </c>
      <c r="C16" s="12"/>
      <c r="D16" s="2" t="s">
        <v>319</v>
      </c>
    </row>
    <row r="17" spans="1:4" ht="15" customHeight="1" x14ac:dyDescent="0.2">
      <c r="A17" s="94"/>
      <c r="C17" s="12"/>
    </row>
    <row r="18" spans="1:4" ht="15" customHeight="1" x14ac:dyDescent="0.2">
      <c r="C18" s="12"/>
    </row>
    <row r="19" spans="1:4" ht="15" customHeight="1" x14ac:dyDescent="0.2">
      <c r="C19" s="12"/>
    </row>
    <row r="20" spans="1:4" ht="15" customHeight="1" x14ac:dyDescent="0.2">
      <c r="A20" s="94" t="s">
        <v>160</v>
      </c>
      <c r="B20" s="2" t="s">
        <v>403</v>
      </c>
      <c r="C20" s="12"/>
      <c r="D20" s="2" t="s">
        <v>403</v>
      </c>
    </row>
    <row r="21" spans="1:4" ht="12.75" x14ac:dyDescent="0.2">
      <c r="A21" s="94"/>
      <c r="B21" s="2" t="s">
        <v>317</v>
      </c>
      <c r="C21" s="12"/>
      <c r="D21" s="2" t="s">
        <v>320</v>
      </c>
    </row>
    <row r="22" spans="1:4" ht="12.75" x14ac:dyDescent="0.2">
      <c r="A22" s="94"/>
      <c r="B22" s="2" t="s">
        <v>321</v>
      </c>
      <c r="D22" s="2" t="s">
        <v>321</v>
      </c>
    </row>
    <row r="23" spans="1:4" ht="12.75" x14ac:dyDescent="0.2">
      <c r="A23" s="94"/>
      <c r="B23" s="2" t="s">
        <v>482</v>
      </c>
    </row>
    <row r="24" spans="1:4" ht="15.75" customHeight="1" x14ac:dyDescent="0.2"/>
    <row r="25" spans="1:4" ht="9.9499999999999993" customHeight="1" x14ac:dyDescent="0.2">
      <c r="A25" s="94" t="s">
        <v>45</v>
      </c>
      <c r="B25" s="2" t="s">
        <v>322</v>
      </c>
      <c r="D25" s="2" t="s">
        <v>322</v>
      </c>
    </row>
    <row r="26" spans="1:4" ht="15" customHeight="1" x14ac:dyDescent="0.2">
      <c r="A26" s="94"/>
    </row>
    <row r="27" spans="1:4" ht="16.5" customHeight="1" x14ac:dyDescent="0.2">
      <c r="A27" s="94" t="s">
        <v>176</v>
      </c>
      <c r="B27" s="2" t="s">
        <v>404</v>
      </c>
      <c r="D27" s="2" t="s">
        <v>404</v>
      </c>
    </row>
    <row r="28" spans="1:4" ht="20.25" customHeight="1" x14ac:dyDescent="0.2">
      <c r="A28" s="94"/>
    </row>
    <row r="29" spans="1:4" ht="15.75" customHeight="1" x14ac:dyDescent="0.2">
      <c r="A29" s="94" t="s">
        <v>75</v>
      </c>
      <c r="B29" s="2" t="s">
        <v>405</v>
      </c>
      <c r="D29" s="2" t="s">
        <v>405</v>
      </c>
    </row>
    <row r="30" spans="1:4" ht="15.75" customHeight="1" x14ac:dyDescent="0.2">
      <c r="A30" s="94"/>
    </row>
    <row r="31" spans="1:4" ht="15.75" customHeight="1" x14ac:dyDescent="0.2">
      <c r="A31" s="94" t="s">
        <v>483</v>
      </c>
      <c r="B31" s="2" t="s">
        <v>382</v>
      </c>
    </row>
    <row r="32" spans="1:4" ht="15.75" customHeight="1" x14ac:dyDescent="0.2">
      <c r="A32" s="94" t="s">
        <v>484</v>
      </c>
      <c r="B32" s="82" t="s">
        <v>673</v>
      </c>
    </row>
    <row r="33" spans="1:4" ht="15.75" customHeight="1" x14ac:dyDescent="0.2">
      <c r="A33" s="94"/>
    </row>
    <row r="34" spans="1:4" ht="15.75" customHeight="1" x14ac:dyDescent="0.2">
      <c r="A34" s="94" t="s">
        <v>71</v>
      </c>
    </row>
    <row r="35" spans="1:4" ht="15.75" customHeight="1" x14ac:dyDescent="0.2"/>
    <row r="36" spans="1:4" ht="15.75" customHeight="1" x14ac:dyDescent="0.2">
      <c r="A36" s="94" t="s">
        <v>186</v>
      </c>
      <c r="B36" s="241" t="s">
        <v>388</v>
      </c>
      <c r="D36" s="2" t="s">
        <v>185</v>
      </c>
    </row>
    <row r="37" spans="1:4" ht="15.75" customHeight="1" x14ac:dyDescent="0.2">
      <c r="A37" s="94" t="s">
        <v>486</v>
      </c>
      <c r="B37" s="241" t="s">
        <v>388</v>
      </c>
      <c r="D37" s="2" t="s">
        <v>382</v>
      </c>
    </row>
    <row r="38" spans="1:4" ht="15.75" customHeight="1" x14ac:dyDescent="0.2">
      <c r="A38" s="94" t="s">
        <v>485</v>
      </c>
      <c r="B38" s="2" t="s">
        <v>382</v>
      </c>
      <c r="D38" s="241" t="s">
        <v>388</v>
      </c>
    </row>
    <row r="39" spans="1:4" ht="15.75" customHeight="1" x14ac:dyDescent="0.2">
      <c r="A39" s="94" t="s">
        <v>342</v>
      </c>
      <c r="B39" s="2" t="s">
        <v>403</v>
      </c>
      <c r="D39" s="2" t="s">
        <v>403</v>
      </c>
    </row>
    <row r="40" spans="1:4" ht="15.75" customHeight="1" x14ac:dyDescent="0.2">
      <c r="A40" s="94" t="s">
        <v>323</v>
      </c>
      <c r="B40" s="2" t="s">
        <v>457</v>
      </c>
      <c r="D40" s="2" t="s">
        <v>406</v>
      </c>
    </row>
    <row r="41" spans="1:4" ht="15.75" customHeight="1" x14ac:dyDescent="0.2">
      <c r="A41" s="94" t="s">
        <v>324</v>
      </c>
      <c r="B41" s="241" t="s">
        <v>388</v>
      </c>
      <c r="D41" s="2" t="s">
        <v>407</v>
      </c>
    </row>
    <row r="42" spans="1:4" ht="15.75" customHeight="1" x14ac:dyDescent="0.2">
      <c r="A42" s="94" t="s">
        <v>314</v>
      </c>
      <c r="B42" s="2" t="s">
        <v>408</v>
      </c>
      <c r="D42" s="2" t="s">
        <v>408</v>
      </c>
    </row>
    <row r="43" spans="1:4" ht="15.75" customHeight="1" x14ac:dyDescent="0.2">
      <c r="A43" s="94" t="s">
        <v>325</v>
      </c>
      <c r="B43" s="2" t="s">
        <v>326</v>
      </c>
      <c r="D43" s="2" t="s">
        <v>326</v>
      </c>
    </row>
    <row r="44" spans="1:4" ht="15" customHeight="1" x14ac:dyDescent="0.2">
      <c r="A44" s="94" t="s">
        <v>327</v>
      </c>
      <c r="B44" s="2" t="s">
        <v>328</v>
      </c>
      <c r="D44" s="2" t="s">
        <v>328</v>
      </c>
    </row>
    <row r="45" spans="1:4" ht="15" customHeight="1" x14ac:dyDescent="0.2">
      <c r="A45" s="94" t="s">
        <v>329</v>
      </c>
      <c r="B45" s="2" t="s">
        <v>409</v>
      </c>
      <c r="D45" s="2" t="s">
        <v>409</v>
      </c>
    </row>
    <row r="46" spans="1:4" ht="15" customHeight="1" x14ac:dyDescent="0.2">
      <c r="A46" s="94" t="s">
        <v>161</v>
      </c>
      <c r="B46" s="2" t="s">
        <v>410</v>
      </c>
      <c r="D46" s="2" t="s">
        <v>410</v>
      </c>
    </row>
    <row r="47" spans="1:4" ht="15" customHeight="1" x14ac:dyDescent="0.2">
      <c r="A47" s="94" t="s">
        <v>458</v>
      </c>
      <c r="B47" s="82" t="s">
        <v>674</v>
      </c>
      <c r="D47" s="2" t="s">
        <v>330</v>
      </c>
    </row>
    <row r="48" spans="1:4" ht="15" customHeight="1" x14ac:dyDescent="0.2">
      <c r="A48" s="94" t="s">
        <v>331</v>
      </c>
      <c r="B48" s="2" t="s">
        <v>411</v>
      </c>
      <c r="D48" s="2" t="s">
        <v>411</v>
      </c>
    </row>
    <row r="49" spans="1:4" ht="15" customHeight="1" x14ac:dyDescent="0.2">
      <c r="A49" s="12" t="s">
        <v>459</v>
      </c>
      <c r="B49" s="82" t="s">
        <v>675</v>
      </c>
      <c r="D49" s="2" t="s">
        <v>388</v>
      </c>
    </row>
    <row r="50" spans="1:4" ht="15" customHeight="1" x14ac:dyDescent="0.2">
      <c r="A50" s="12" t="s">
        <v>487</v>
      </c>
      <c r="B50" s="2" t="s">
        <v>488</v>
      </c>
      <c r="D50" s="2" t="s">
        <v>388</v>
      </c>
    </row>
    <row r="51" spans="1:4" ht="15" customHeight="1" x14ac:dyDescent="0.2">
      <c r="A51" s="12" t="s">
        <v>489</v>
      </c>
      <c r="B51" s="82" t="s">
        <v>676</v>
      </c>
      <c r="C51" s="82"/>
      <c r="D51" s="2" t="s">
        <v>388</v>
      </c>
    </row>
    <row r="53" spans="1:4" ht="15" customHeight="1" x14ac:dyDescent="0.2">
      <c r="A53" s="94" t="s">
        <v>29</v>
      </c>
      <c r="B53" s="241" t="s">
        <v>388</v>
      </c>
      <c r="C53" s="32"/>
      <c r="D53" s="2" t="s">
        <v>72</v>
      </c>
    </row>
    <row r="54" spans="1:4" ht="15" customHeight="1" x14ac:dyDescent="0.2">
      <c r="A54" s="94"/>
      <c r="B54" s="2" t="s">
        <v>132</v>
      </c>
      <c r="C54" s="32"/>
      <c r="D54" s="2" t="s">
        <v>132</v>
      </c>
    </row>
  </sheetData>
  <mergeCells count="1">
    <mergeCell ref="A7:D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66FFFF"/>
    <pageSetUpPr fitToPage="1"/>
  </sheetPr>
  <dimension ref="A6:E62"/>
  <sheetViews>
    <sheetView showGridLines="0" topLeftCell="A7" zoomScaleNormal="100" zoomScaleSheetLayoutView="100" zoomScalePageLayoutView="150" workbookViewId="0">
      <selection activeCell="A7" sqref="A7:D7"/>
    </sheetView>
  </sheetViews>
  <sheetFormatPr baseColWidth="10" defaultColWidth="10.85546875" defaultRowHeight="15" customHeight="1" outlineLevelRow="1" x14ac:dyDescent="0.2"/>
  <cols>
    <col min="1" max="1" width="36.85546875" style="2" customWidth="1"/>
    <col min="2" max="2" width="17.7109375" style="2" customWidth="1"/>
    <col min="3" max="3" width="26.5703125" style="2" customWidth="1"/>
    <col min="4" max="4" width="28.5703125" style="2" customWidth="1"/>
    <col min="5" max="5" width="28.140625" style="46" bestFit="1" customWidth="1"/>
    <col min="6" max="16384" width="10.85546875" style="2"/>
  </cols>
  <sheetData>
    <row r="6" spans="1:5" ht="12" customHeight="1" thickBot="1" x14ac:dyDescent="0.25"/>
    <row r="7" spans="1:5" s="11" customFormat="1" ht="15" customHeight="1" thickBot="1" x14ac:dyDescent="0.3">
      <c r="A7" s="766" t="s">
        <v>653</v>
      </c>
      <c r="B7" s="767"/>
      <c r="C7" s="767"/>
      <c r="D7" s="768"/>
      <c r="E7" s="127"/>
    </row>
    <row r="8" spans="1:5" ht="6" customHeight="1" x14ac:dyDescent="0.2"/>
    <row r="9" spans="1:5" ht="12.75" customHeight="1" x14ac:dyDescent="0.2">
      <c r="A9" s="47" t="s">
        <v>46</v>
      </c>
      <c r="B9" s="12"/>
    </row>
    <row r="10" spans="1:5" ht="6.75" customHeight="1" x14ac:dyDescent="0.2">
      <c r="A10" s="6"/>
      <c r="B10" s="7"/>
    </row>
    <row r="11" spans="1:5" ht="15" customHeight="1" x14ac:dyDescent="0.2">
      <c r="A11" s="47" t="s">
        <v>41</v>
      </c>
    </row>
    <row r="12" spans="1:5" ht="15" customHeight="1" x14ac:dyDescent="0.2">
      <c r="A12" s="47"/>
    </row>
    <row r="13" spans="1:5" ht="15" customHeight="1" x14ac:dyDescent="0.2">
      <c r="A13" s="752" t="s">
        <v>175</v>
      </c>
      <c r="B13" s="752"/>
      <c r="C13" s="752"/>
      <c r="D13" s="752"/>
    </row>
    <row r="14" spans="1:5" ht="15" customHeight="1" x14ac:dyDescent="0.2">
      <c r="A14" s="752"/>
      <c r="B14" s="752"/>
      <c r="C14" s="752"/>
      <c r="D14" s="752"/>
    </row>
    <row r="15" spans="1:5" ht="15" customHeight="1" x14ac:dyDescent="0.2">
      <c r="A15" s="752"/>
      <c r="B15" s="752"/>
      <c r="C15" s="752"/>
      <c r="D15" s="752"/>
    </row>
    <row r="16" spans="1:5" ht="15" customHeight="1" x14ac:dyDescent="0.2">
      <c r="A16" s="327"/>
      <c r="B16" s="327"/>
      <c r="C16" s="327"/>
      <c r="D16" s="327"/>
    </row>
    <row r="17" spans="1:5" ht="13.5" customHeight="1" x14ac:dyDescent="0.2">
      <c r="A17" s="558" t="s">
        <v>606</v>
      </c>
      <c r="B17" s="559" t="s">
        <v>605</v>
      </c>
      <c r="C17" s="362" t="s">
        <v>490</v>
      </c>
      <c r="D17" s="394" t="s">
        <v>339</v>
      </c>
      <c r="E17" s="2"/>
    </row>
    <row r="18" spans="1:5" ht="15" customHeight="1" x14ac:dyDescent="0.2">
      <c r="A18" s="70" t="s">
        <v>90</v>
      </c>
      <c r="B18" s="79" t="s">
        <v>505</v>
      </c>
      <c r="C18" s="246">
        <v>7345.93</v>
      </c>
      <c r="D18" s="395">
        <v>6885.79</v>
      </c>
      <c r="E18" s="2"/>
    </row>
    <row r="19" spans="1:5" ht="15" customHeight="1" x14ac:dyDescent="0.2">
      <c r="A19" s="70" t="s">
        <v>0</v>
      </c>
      <c r="B19" s="79" t="s">
        <v>507</v>
      </c>
      <c r="C19" s="246">
        <v>41.57</v>
      </c>
      <c r="D19" s="395">
        <v>67.010000000000005</v>
      </c>
      <c r="E19" s="2"/>
    </row>
    <row r="20" spans="1:5" ht="15" customHeight="1" x14ac:dyDescent="0.2">
      <c r="A20" s="70" t="s">
        <v>1</v>
      </c>
      <c r="B20" s="79" t="s">
        <v>506</v>
      </c>
      <c r="C20" s="246">
        <v>1405.7</v>
      </c>
      <c r="D20" s="395">
        <v>1230.53</v>
      </c>
      <c r="E20" s="2"/>
    </row>
    <row r="21" spans="1:5" ht="15" customHeight="1" x14ac:dyDescent="0.2">
      <c r="A21" s="70" t="s">
        <v>2</v>
      </c>
      <c r="B21" s="79" t="s">
        <v>508</v>
      </c>
      <c r="C21" s="246">
        <v>7822.68</v>
      </c>
      <c r="D21" s="395">
        <v>7805.73</v>
      </c>
      <c r="E21" s="2"/>
    </row>
    <row r="22" spans="1:5" ht="9.75" customHeight="1" x14ac:dyDescent="0.2">
      <c r="B22" s="13"/>
      <c r="D22" s="46"/>
    </row>
    <row r="23" spans="1:5" ht="15" customHeight="1" x14ac:dyDescent="0.2">
      <c r="A23" s="47" t="s">
        <v>42</v>
      </c>
      <c r="B23" s="2" t="s">
        <v>20</v>
      </c>
      <c r="C23" s="2" t="s">
        <v>20</v>
      </c>
      <c r="D23" s="46"/>
    </row>
    <row r="24" spans="1:5" ht="5.25" customHeight="1" x14ac:dyDescent="0.25">
      <c r="A24" s="14" t="s">
        <v>20</v>
      </c>
      <c r="D24" s="46"/>
    </row>
    <row r="25" spans="1:5" ht="24" customHeight="1" x14ac:dyDescent="0.2">
      <c r="A25" s="762" t="s">
        <v>490</v>
      </c>
      <c r="B25" s="764" t="s">
        <v>607</v>
      </c>
      <c r="C25" s="764" t="s">
        <v>128</v>
      </c>
      <c r="D25" s="46"/>
    </row>
    <row r="26" spans="1:5" ht="24" customHeight="1" x14ac:dyDescent="0.2">
      <c r="A26" s="763"/>
      <c r="B26" s="765"/>
      <c r="C26" s="765"/>
      <c r="D26" s="46"/>
    </row>
    <row r="27" spans="1:5" ht="17.25" customHeight="1" x14ac:dyDescent="0.2">
      <c r="A27" s="247" t="s">
        <v>412</v>
      </c>
      <c r="B27" s="588">
        <v>78762410.549999997</v>
      </c>
      <c r="C27" s="587">
        <v>578510027047</v>
      </c>
      <c r="D27" s="645"/>
    </row>
    <row r="28" spans="1:5" ht="17.25" customHeight="1" x14ac:dyDescent="0.2">
      <c r="A28" s="247" t="s">
        <v>413</v>
      </c>
      <c r="B28" s="588">
        <v>-79748614.859999999</v>
      </c>
      <c r="C28" s="248">
        <v>-585827742355</v>
      </c>
      <c r="D28" s="645"/>
    </row>
    <row r="29" spans="1:5" ht="15.75" customHeight="1" x14ac:dyDescent="0.2">
      <c r="A29" s="249" t="s">
        <v>414</v>
      </c>
      <c r="B29" s="392">
        <v>-986204.31000000203</v>
      </c>
      <c r="C29" s="393">
        <v>-7317715308</v>
      </c>
      <c r="D29" s="645"/>
    </row>
    <row r="30" spans="1:5" ht="22.5" customHeight="1" x14ac:dyDescent="0.2">
      <c r="A30" s="762" t="s">
        <v>339</v>
      </c>
      <c r="B30" s="764" t="s">
        <v>607</v>
      </c>
      <c r="C30" s="764" t="s">
        <v>128</v>
      </c>
      <c r="D30" s="46"/>
    </row>
    <row r="31" spans="1:5" ht="15" customHeight="1" x14ac:dyDescent="0.2">
      <c r="A31" s="763"/>
      <c r="B31" s="765"/>
      <c r="C31" s="765"/>
      <c r="D31" s="124"/>
    </row>
    <row r="32" spans="1:5" ht="15" customHeight="1" x14ac:dyDescent="0.2">
      <c r="A32" s="247" t="s">
        <v>412</v>
      </c>
      <c r="B32" s="588">
        <v>65886452.299999997</v>
      </c>
      <c r="C32" s="248">
        <v>453646439086</v>
      </c>
      <c r="D32" s="203"/>
    </row>
    <row r="33" spans="1:5" ht="15" customHeight="1" x14ac:dyDescent="0.2">
      <c r="A33" s="247" t="s">
        <v>413</v>
      </c>
      <c r="B33" s="588">
        <v>-64917557.450000003</v>
      </c>
      <c r="C33" s="196">
        <v>-447008667915.6355</v>
      </c>
      <c r="D33" s="203"/>
    </row>
    <row r="34" spans="1:5" ht="15" hidden="1" customHeight="1" x14ac:dyDescent="0.2">
      <c r="A34" s="249" t="s">
        <v>201</v>
      </c>
      <c r="B34" s="153">
        <f>B32+B33</f>
        <v>968894.84999999404</v>
      </c>
      <c r="C34" s="62">
        <f>C32+C33</f>
        <v>6637771170.364502</v>
      </c>
      <c r="D34" s="124"/>
    </row>
    <row r="35" spans="1:5" ht="12.75" outlineLevel="1" x14ac:dyDescent="0.2">
      <c r="A35" s="80" t="s">
        <v>415</v>
      </c>
      <c r="B35" s="392">
        <v>968894.84999999404</v>
      </c>
      <c r="C35" s="393">
        <v>6637771170.3645</v>
      </c>
      <c r="D35" s="124"/>
    </row>
    <row r="36" spans="1:5" ht="15" hidden="1" customHeight="1" outlineLevel="1" x14ac:dyDescent="0.2">
      <c r="A36" s="80" t="s">
        <v>135</v>
      </c>
      <c r="B36" s="161">
        <v>0</v>
      </c>
      <c r="C36" s="117">
        <v>0</v>
      </c>
      <c r="D36" s="124"/>
    </row>
    <row r="37" spans="1:5" ht="0.95" customHeight="1" x14ac:dyDescent="0.2">
      <c r="A37" s="159"/>
      <c r="B37" s="160"/>
      <c r="C37" s="160"/>
      <c r="D37" s="147"/>
    </row>
    <row r="38" spans="1:5" ht="0.95" customHeight="1" x14ac:dyDescent="0.2">
      <c r="A38" s="159"/>
      <c r="B38" s="160"/>
      <c r="C38" s="160"/>
      <c r="D38" s="147"/>
    </row>
    <row r="39" spans="1:5" ht="27.75" customHeight="1" x14ac:dyDescent="0.2">
      <c r="C39" s="4" t="s">
        <v>20</v>
      </c>
      <c r="D39" s="204"/>
    </row>
    <row r="40" spans="1:5" ht="12.75" customHeight="1" x14ac:dyDescent="0.2">
      <c r="A40" s="752" t="s">
        <v>491</v>
      </c>
      <c r="B40" s="752"/>
      <c r="C40" s="752"/>
      <c r="D40" s="752"/>
    </row>
    <row r="41" spans="1:5" ht="12.75" customHeight="1" x14ac:dyDescent="0.2">
      <c r="A41" s="752"/>
      <c r="B41" s="752"/>
      <c r="C41" s="752"/>
      <c r="D41" s="752"/>
    </row>
    <row r="42" spans="1:5" ht="12.75" x14ac:dyDescent="0.2">
      <c r="A42" s="752"/>
      <c r="B42" s="752"/>
      <c r="C42" s="752"/>
      <c r="D42" s="752"/>
    </row>
    <row r="43" spans="1:5" ht="12.75" x14ac:dyDescent="0.2">
      <c r="A43" s="752"/>
      <c r="B43" s="752"/>
      <c r="C43" s="752"/>
      <c r="D43" s="752"/>
    </row>
    <row r="44" spans="1:5" ht="6" customHeight="1" x14ac:dyDescent="0.2">
      <c r="A44" s="72"/>
      <c r="B44" s="72"/>
      <c r="C44" s="72"/>
      <c r="D44" s="72"/>
    </row>
    <row r="45" spans="1:5" ht="15" customHeight="1" x14ac:dyDescent="0.25">
      <c r="A45" s="47" t="s">
        <v>48</v>
      </c>
      <c r="B45" s="5"/>
      <c r="C45" s="5"/>
      <c r="D45" s="5"/>
      <c r="E45" s="126"/>
    </row>
    <row r="46" spans="1:5" ht="7.5" customHeight="1" x14ac:dyDescent="0.25">
      <c r="A46" s="47"/>
      <c r="B46" s="5"/>
      <c r="C46" s="5"/>
      <c r="D46" s="5"/>
      <c r="E46" s="126"/>
    </row>
    <row r="47" spans="1:5" ht="15" customHeight="1" x14ac:dyDescent="0.2">
      <c r="A47" s="772" t="s">
        <v>490</v>
      </c>
      <c r="B47" s="774" t="s">
        <v>110</v>
      </c>
      <c r="C47" s="776" t="s">
        <v>111</v>
      </c>
      <c r="D47" s="776" t="s">
        <v>112</v>
      </c>
      <c r="E47" s="147"/>
    </row>
    <row r="48" spans="1:5" ht="18.75" customHeight="1" x14ac:dyDescent="0.2">
      <c r="A48" s="773"/>
      <c r="B48" s="775"/>
      <c r="C48" s="777"/>
      <c r="D48" s="777"/>
      <c r="E48" s="586"/>
    </row>
    <row r="49" spans="1:5" ht="15" customHeight="1" x14ac:dyDescent="0.2">
      <c r="A49" s="70" t="s">
        <v>56</v>
      </c>
      <c r="B49" s="250">
        <v>3010000000</v>
      </c>
      <c r="C49" s="250">
        <v>3924250449</v>
      </c>
      <c r="D49" s="251">
        <v>6934250449</v>
      </c>
      <c r="E49" s="215"/>
    </row>
    <row r="50" spans="1:5" ht="15" customHeight="1" outlineLevel="1" x14ac:dyDescent="0.2">
      <c r="A50" s="70" t="s">
        <v>57</v>
      </c>
      <c r="B50" s="250">
        <v>36215434900</v>
      </c>
      <c r="C50" s="250">
        <v>0</v>
      </c>
      <c r="D50" s="251">
        <v>36215434900</v>
      </c>
      <c r="E50" s="124"/>
    </row>
    <row r="51" spans="1:5" ht="15" customHeight="1" x14ac:dyDescent="0.2">
      <c r="A51" s="78" t="s">
        <v>7</v>
      </c>
      <c r="B51" s="59">
        <v>39225434900</v>
      </c>
      <c r="C51" s="59">
        <v>3924250449</v>
      </c>
      <c r="D51" s="59">
        <v>43149685349</v>
      </c>
      <c r="E51" s="126"/>
    </row>
    <row r="52" spans="1:5" ht="15" customHeight="1" x14ac:dyDescent="0.2">
      <c r="A52" s="762" t="s">
        <v>339</v>
      </c>
      <c r="B52" s="778" t="s">
        <v>110</v>
      </c>
      <c r="C52" s="769" t="s">
        <v>111</v>
      </c>
      <c r="D52" s="769" t="s">
        <v>112</v>
      </c>
      <c r="E52" s="126"/>
    </row>
    <row r="53" spans="1:5" ht="15" customHeight="1" x14ac:dyDescent="0.2">
      <c r="A53" s="763"/>
      <c r="B53" s="779"/>
      <c r="C53" s="770"/>
      <c r="D53" s="770"/>
      <c r="E53" s="126"/>
    </row>
    <row r="54" spans="1:5" ht="14.25" customHeight="1" x14ac:dyDescent="0.2">
      <c r="A54" s="70" t="s">
        <v>56</v>
      </c>
      <c r="B54" s="250">
        <v>21410000000</v>
      </c>
      <c r="C54" s="250">
        <v>4783706107</v>
      </c>
      <c r="D54" s="251">
        <v>26193706107</v>
      </c>
      <c r="E54" s="125"/>
    </row>
    <row r="55" spans="1:5" s="125" customFormat="1" ht="15" customHeight="1" x14ac:dyDescent="0.2">
      <c r="A55" s="70" t="s">
        <v>57</v>
      </c>
      <c r="B55" s="250">
        <v>0</v>
      </c>
      <c r="C55" s="250">
        <v>0</v>
      </c>
      <c r="D55" s="251">
        <v>0</v>
      </c>
    </row>
    <row r="56" spans="1:5" ht="15" customHeight="1" x14ac:dyDescent="0.2">
      <c r="A56" s="78" t="s">
        <v>7</v>
      </c>
      <c r="B56" s="59">
        <v>21410000000</v>
      </c>
      <c r="C56" s="59">
        <v>4783706107</v>
      </c>
      <c r="D56" s="59">
        <v>26193706107</v>
      </c>
      <c r="E56" s="126"/>
    </row>
    <row r="57" spans="1:5" ht="7.5" customHeight="1" x14ac:dyDescent="0.2">
      <c r="A57" s="27"/>
      <c r="B57" s="144"/>
      <c r="C57" s="144"/>
      <c r="D57" s="144"/>
      <c r="E57" s="126"/>
    </row>
    <row r="58" spans="1:5" ht="15" customHeight="1" x14ac:dyDescent="0.2">
      <c r="A58" s="118" t="s">
        <v>43</v>
      </c>
      <c r="B58" s="119"/>
      <c r="C58" s="46"/>
      <c r="D58" s="46"/>
      <c r="E58" s="2"/>
    </row>
    <row r="59" spans="1:5" ht="7.5" customHeight="1" x14ac:dyDescent="0.25">
      <c r="A59" s="120"/>
      <c r="B59" s="46"/>
      <c r="C59" s="46"/>
      <c r="D59" s="46"/>
      <c r="E59" s="2"/>
    </row>
    <row r="60" spans="1:5" ht="15" customHeight="1" x14ac:dyDescent="0.2">
      <c r="A60" s="771" t="s">
        <v>492</v>
      </c>
      <c r="B60" s="771"/>
      <c r="C60" s="771"/>
      <c r="D60" s="771"/>
      <c r="E60" s="2"/>
    </row>
    <row r="61" spans="1:5" ht="12.75" x14ac:dyDescent="0.2">
      <c r="A61" s="771"/>
      <c r="B61" s="771"/>
      <c r="C61" s="771"/>
      <c r="D61" s="771"/>
      <c r="E61" s="2"/>
    </row>
    <row r="62" spans="1:5" ht="15" customHeight="1" x14ac:dyDescent="0.2">
      <c r="A62" s="771"/>
      <c r="B62" s="771"/>
      <c r="C62" s="771"/>
      <c r="D62" s="771"/>
      <c r="E62" s="2"/>
    </row>
  </sheetData>
  <mergeCells count="18">
    <mergeCell ref="A7:D7"/>
    <mergeCell ref="C52:C53"/>
    <mergeCell ref="D52:D53"/>
    <mergeCell ref="A60:D62"/>
    <mergeCell ref="A40:D43"/>
    <mergeCell ref="A47:A48"/>
    <mergeCell ref="B47:B48"/>
    <mergeCell ref="C47:C48"/>
    <mergeCell ref="D47:D48"/>
    <mergeCell ref="A52:A53"/>
    <mergeCell ref="B52:B53"/>
    <mergeCell ref="A13:D15"/>
    <mergeCell ref="A30:A31"/>
    <mergeCell ref="B30:B31"/>
    <mergeCell ref="C30:C31"/>
    <mergeCell ref="A25:A26"/>
    <mergeCell ref="B25:B26"/>
    <mergeCell ref="C25:C26"/>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66FFFF"/>
    <pageSetUpPr fitToPage="1"/>
  </sheetPr>
  <dimension ref="A1:H86"/>
  <sheetViews>
    <sheetView showGridLines="0" topLeftCell="A32" zoomScaleNormal="100" zoomScaleSheetLayoutView="100" zoomScalePageLayoutView="150" workbookViewId="0">
      <selection activeCell="A7" sqref="A7:F7"/>
    </sheetView>
  </sheetViews>
  <sheetFormatPr baseColWidth="10" defaultColWidth="10.85546875" defaultRowHeight="12.75" outlineLevelRow="1" x14ac:dyDescent="0.2"/>
  <cols>
    <col min="1" max="1" width="22.42578125" style="2" customWidth="1"/>
    <col min="2" max="2" width="19.7109375" style="2" bestFit="1" customWidth="1"/>
    <col min="3" max="3" width="17.85546875" style="2" customWidth="1"/>
    <col min="4" max="4" width="17.28515625" style="2" customWidth="1"/>
    <col min="5" max="5" width="20" style="2" customWidth="1"/>
    <col min="6" max="6" width="22.85546875" style="2" customWidth="1"/>
    <col min="7" max="7" width="12.42578125" style="2" bestFit="1" customWidth="1"/>
    <col min="8" max="8" width="17.28515625" style="126" customWidth="1"/>
    <col min="9" max="16384" width="10.85546875" style="2"/>
  </cols>
  <sheetData>
    <row r="1" spans="1:6" ht="15" customHeight="1" x14ac:dyDescent="0.2"/>
    <row r="2" spans="1:6" ht="15" customHeight="1" x14ac:dyDescent="0.2"/>
    <row r="3" spans="1:6" ht="15" customHeight="1" x14ac:dyDescent="0.2"/>
    <row r="4" spans="1:6" ht="15" customHeight="1" x14ac:dyDescent="0.2"/>
    <row r="5" spans="1:6" ht="15" customHeight="1" x14ac:dyDescent="0.2"/>
    <row r="6" spans="1:6" ht="15" customHeight="1" thickBot="1" x14ac:dyDescent="0.25"/>
    <row r="7" spans="1:6" ht="16.5" thickBot="1" x14ac:dyDescent="0.3">
      <c r="A7" s="749" t="s">
        <v>653</v>
      </c>
      <c r="B7" s="750"/>
      <c r="C7" s="750"/>
      <c r="D7" s="750"/>
      <c r="E7" s="750"/>
      <c r="F7" s="751"/>
    </row>
    <row r="8" spans="1:6" ht="15.75" x14ac:dyDescent="0.25">
      <c r="A8" s="51"/>
      <c r="B8" s="51"/>
      <c r="C8" s="51"/>
      <c r="D8" s="51"/>
      <c r="E8" s="51"/>
      <c r="F8" s="51"/>
    </row>
    <row r="9" spans="1:6" ht="14.25" x14ac:dyDescent="0.2">
      <c r="A9" s="47" t="s">
        <v>74</v>
      </c>
      <c r="B9" s="29"/>
      <c r="C9" s="29" t="s">
        <v>20</v>
      </c>
      <c r="E9" s="155"/>
    </row>
    <row r="10" spans="1:6" ht="14.25" x14ac:dyDescent="0.2">
      <c r="A10" s="47"/>
      <c r="B10" s="29"/>
      <c r="C10" s="29"/>
      <c r="E10" s="155"/>
    </row>
    <row r="11" spans="1:6" ht="12.75" customHeight="1" x14ac:dyDescent="0.2">
      <c r="A11" s="783" t="s">
        <v>652</v>
      </c>
      <c r="B11" s="783"/>
      <c r="C11" s="783"/>
      <c r="D11" s="783"/>
      <c r="E11" s="783"/>
      <c r="F11" s="783"/>
    </row>
    <row r="12" spans="1:6" ht="12.75" customHeight="1" x14ac:dyDescent="0.2">
      <c r="A12" s="783"/>
      <c r="B12" s="783"/>
      <c r="C12" s="783"/>
      <c r="D12" s="783"/>
      <c r="E12" s="783"/>
      <c r="F12" s="783"/>
    </row>
    <row r="13" spans="1:6" ht="12.75" customHeight="1" x14ac:dyDescent="0.2">
      <c r="A13" s="783"/>
      <c r="B13" s="783"/>
      <c r="C13" s="783"/>
      <c r="D13" s="783"/>
      <c r="E13" s="783"/>
      <c r="F13" s="783"/>
    </row>
    <row r="14" spans="1:6" ht="12.75" customHeight="1" x14ac:dyDescent="0.2">
      <c r="A14" s="783"/>
      <c r="B14" s="783"/>
      <c r="C14" s="783"/>
      <c r="D14" s="783"/>
      <c r="E14" s="783"/>
      <c r="F14" s="783"/>
    </row>
    <row r="15" spans="1:6" ht="12.75" customHeight="1" x14ac:dyDescent="0.2">
      <c r="A15" s="783"/>
      <c r="B15" s="783"/>
      <c r="C15" s="783"/>
      <c r="D15" s="783"/>
      <c r="E15" s="783"/>
      <c r="F15" s="783"/>
    </row>
    <row r="16" spans="1:6" ht="12.75" customHeight="1" x14ac:dyDescent="0.2">
      <c r="A16" s="783"/>
      <c r="B16" s="783"/>
      <c r="C16" s="783"/>
      <c r="D16" s="783"/>
      <c r="E16" s="783"/>
      <c r="F16" s="783"/>
    </row>
    <row r="17" spans="1:6" ht="12.75" customHeight="1" x14ac:dyDescent="0.2">
      <c r="A17" s="783"/>
      <c r="B17" s="783"/>
      <c r="C17" s="783"/>
      <c r="D17" s="783"/>
      <c r="E17" s="783"/>
      <c r="F17" s="783"/>
    </row>
    <row r="18" spans="1:6" ht="12.75" customHeight="1" x14ac:dyDescent="0.2">
      <c r="A18" s="783"/>
      <c r="B18" s="783"/>
      <c r="C18" s="783"/>
      <c r="D18" s="783"/>
      <c r="E18" s="783"/>
      <c r="F18" s="783"/>
    </row>
    <row r="19" spans="1:6" ht="12.75" customHeight="1" x14ac:dyDescent="0.2">
      <c r="A19" s="783"/>
      <c r="B19" s="783"/>
      <c r="C19" s="783"/>
      <c r="D19" s="783"/>
      <c r="E19" s="783"/>
      <c r="F19" s="783"/>
    </row>
    <row r="20" spans="1:6" ht="12.75" customHeight="1" x14ac:dyDescent="0.2">
      <c r="A20" s="783"/>
      <c r="B20" s="783"/>
      <c r="C20" s="783"/>
      <c r="D20" s="783"/>
      <c r="E20" s="783"/>
      <c r="F20" s="783"/>
    </row>
    <row r="21" spans="1:6" ht="12.75" customHeight="1" x14ac:dyDescent="0.2">
      <c r="A21" s="783"/>
      <c r="B21" s="783"/>
      <c r="C21" s="783"/>
      <c r="D21" s="783"/>
      <c r="E21" s="783"/>
      <c r="F21" s="783"/>
    </row>
    <row r="22" spans="1:6" ht="12.75" customHeight="1" x14ac:dyDescent="0.2">
      <c r="A22" s="783"/>
      <c r="B22" s="783"/>
      <c r="C22" s="783"/>
      <c r="D22" s="783"/>
      <c r="E22" s="783"/>
      <c r="F22" s="783"/>
    </row>
    <row r="23" spans="1:6" ht="12.75" customHeight="1" x14ac:dyDescent="0.2">
      <c r="A23" s="783"/>
      <c r="B23" s="783"/>
      <c r="C23" s="783"/>
      <c r="D23" s="783"/>
      <c r="E23" s="783"/>
      <c r="F23" s="783"/>
    </row>
    <row r="24" spans="1:6" ht="12.75" customHeight="1" x14ac:dyDescent="0.2">
      <c r="A24" s="783"/>
      <c r="B24" s="783"/>
      <c r="C24" s="783"/>
      <c r="D24" s="783"/>
      <c r="E24" s="783"/>
      <c r="F24" s="783"/>
    </row>
    <row r="25" spans="1:6" ht="12.75" customHeight="1" x14ac:dyDescent="0.2">
      <c r="A25" s="783"/>
      <c r="B25" s="783"/>
      <c r="C25" s="783"/>
      <c r="D25" s="783"/>
      <c r="E25" s="783"/>
      <c r="F25" s="783"/>
    </row>
    <row r="26" spans="1:6" ht="12.75" customHeight="1" x14ac:dyDescent="0.2">
      <c r="A26" s="783"/>
      <c r="B26" s="783"/>
      <c r="C26" s="783"/>
      <c r="D26" s="783"/>
      <c r="E26" s="783"/>
      <c r="F26" s="783"/>
    </row>
    <row r="27" spans="1:6" ht="12.75" customHeight="1" x14ac:dyDescent="0.2">
      <c r="A27" s="783"/>
      <c r="B27" s="783"/>
      <c r="C27" s="783"/>
      <c r="D27" s="783"/>
      <c r="E27" s="783"/>
      <c r="F27" s="783"/>
    </row>
    <row r="28" spans="1:6" ht="12.75" customHeight="1" x14ac:dyDescent="0.2">
      <c r="A28" s="783"/>
      <c r="B28" s="783"/>
      <c r="C28" s="783"/>
      <c r="D28" s="783"/>
      <c r="E28" s="783"/>
      <c r="F28" s="783"/>
    </row>
    <row r="29" spans="1:6" ht="12.75" customHeight="1" x14ac:dyDescent="0.2">
      <c r="A29" s="783"/>
      <c r="B29" s="783"/>
      <c r="C29" s="783"/>
      <c r="D29" s="783"/>
      <c r="E29" s="783"/>
      <c r="F29" s="783"/>
    </row>
    <row r="30" spans="1:6" ht="12.75" customHeight="1" x14ac:dyDescent="0.2">
      <c r="A30" s="783"/>
      <c r="B30" s="783"/>
      <c r="C30" s="783"/>
      <c r="D30" s="783"/>
      <c r="E30" s="783"/>
      <c r="F30" s="783"/>
    </row>
    <row r="31" spans="1:6" ht="12.75" customHeight="1" x14ac:dyDescent="0.2">
      <c r="A31" s="783"/>
      <c r="B31" s="783"/>
      <c r="C31" s="783"/>
      <c r="D31" s="783"/>
      <c r="E31" s="783"/>
      <c r="F31" s="783"/>
    </row>
    <row r="32" spans="1:6" ht="12.75" customHeight="1" x14ac:dyDescent="0.2">
      <c r="A32" s="783"/>
      <c r="B32" s="783"/>
      <c r="C32" s="783"/>
      <c r="D32" s="783"/>
      <c r="E32" s="783"/>
      <c r="F32" s="783"/>
    </row>
    <row r="33" spans="1:6" ht="12.75" customHeight="1" x14ac:dyDescent="0.2">
      <c r="A33" s="783"/>
      <c r="B33" s="783"/>
      <c r="C33" s="783"/>
      <c r="D33" s="783"/>
      <c r="E33" s="783"/>
      <c r="F33" s="783"/>
    </row>
    <row r="34" spans="1:6" ht="12.75" customHeight="1" x14ac:dyDescent="0.2">
      <c r="A34" s="783"/>
      <c r="B34" s="783"/>
      <c r="C34" s="783"/>
      <c r="D34" s="783"/>
      <c r="E34" s="783"/>
      <c r="F34" s="783"/>
    </row>
    <row r="35" spans="1:6" ht="12.75" customHeight="1" x14ac:dyDescent="0.2">
      <c r="A35" s="783"/>
      <c r="B35" s="783"/>
      <c r="C35" s="783"/>
      <c r="D35" s="783"/>
      <c r="E35" s="783"/>
      <c r="F35" s="783"/>
    </row>
    <row r="36" spans="1:6" ht="12.75" customHeight="1" x14ac:dyDescent="0.2">
      <c r="A36" s="783"/>
      <c r="B36" s="783"/>
      <c r="C36" s="783"/>
      <c r="D36" s="783"/>
      <c r="E36" s="783"/>
      <c r="F36" s="783"/>
    </row>
    <row r="37" spans="1:6" ht="12.75" customHeight="1" x14ac:dyDescent="0.2">
      <c r="A37" s="783"/>
      <c r="B37" s="783"/>
      <c r="C37" s="783"/>
      <c r="D37" s="783"/>
      <c r="E37" s="783"/>
      <c r="F37" s="783"/>
    </row>
    <row r="38" spans="1:6" ht="12.75" customHeight="1" x14ac:dyDescent="0.2">
      <c r="A38" s="783"/>
      <c r="B38" s="783"/>
      <c r="C38" s="783"/>
      <c r="D38" s="783"/>
      <c r="E38" s="783"/>
      <c r="F38" s="783"/>
    </row>
    <row r="39" spans="1:6" ht="12.75" customHeight="1" x14ac:dyDescent="0.2">
      <c r="A39" s="783"/>
      <c r="B39" s="783"/>
      <c r="C39" s="783"/>
      <c r="D39" s="783"/>
      <c r="E39" s="783"/>
      <c r="F39" s="783"/>
    </row>
    <row r="40" spans="1:6" ht="12.75" customHeight="1" x14ac:dyDescent="0.2">
      <c r="A40" s="783"/>
      <c r="B40" s="783"/>
      <c r="C40" s="783"/>
      <c r="D40" s="783"/>
      <c r="E40" s="783"/>
      <c r="F40" s="783"/>
    </row>
    <row r="41" spans="1:6" ht="12.75" customHeight="1" x14ac:dyDescent="0.2">
      <c r="A41" s="783"/>
      <c r="B41" s="783"/>
      <c r="C41" s="783"/>
      <c r="D41" s="783"/>
      <c r="E41" s="783"/>
      <c r="F41" s="783"/>
    </row>
    <row r="42" spans="1:6" ht="12.75" customHeight="1" x14ac:dyDescent="0.2">
      <c r="A42" s="783"/>
      <c r="B42" s="783"/>
      <c r="C42" s="783"/>
      <c r="D42" s="783"/>
      <c r="E42" s="783"/>
      <c r="F42" s="783"/>
    </row>
    <row r="43" spans="1:6" ht="21" customHeight="1" x14ac:dyDescent="0.2">
      <c r="A43" s="783"/>
      <c r="B43" s="783"/>
      <c r="C43" s="783"/>
      <c r="D43" s="783"/>
      <c r="E43" s="783"/>
      <c r="F43" s="783"/>
    </row>
    <row r="44" spans="1:6" ht="20.25" customHeight="1" x14ac:dyDescent="0.2">
      <c r="A44" s="783"/>
      <c r="B44" s="783"/>
      <c r="C44" s="783"/>
      <c r="D44" s="783"/>
      <c r="E44" s="783"/>
      <c r="F44" s="783"/>
    </row>
    <row r="45" spans="1:6" ht="12.75" customHeight="1" x14ac:dyDescent="0.2">
      <c r="A45" s="347"/>
      <c r="B45" s="347"/>
      <c r="C45" s="347"/>
      <c r="D45" s="347"/>
      <c r="E45" s="347"/>
      <c r="F45" s="347"/>
    </row>
    <row r="46" spans="1:6" ht="12.75" customHeight="1" x14ac:dyDescent="0.2">
      <c r="A46" s="347"/>
      <c r="B46" s="347"/>
      <c r="C46" s="347"/>
      <c r="D46" s="347"/>
      <c r="E46" s="347"/>
      <c r="F46" s="347"/>
    </row>
    <row r="47" spans="1:6" ht="17.25" customHeight="1" x14ac:dyDescent="0.2">
      <c r="A47" s="24"/>
      <c r="B47" s="24"/>
      <c r="C47" s="25" t="s">
        <v>37</v>
      </c>
      <c r="D47" s="24"/>
      <c r="E47" s="24"/>
      <c r="F47" s="24"/>
    </row>
    <row r="48" spans="1:6" x14ac:dyDescent="0.2">
      <c r="A48" s="24"/>
      <c r="B48" s="24"/>
      <c r="C48" s="30" t="s">
        <v>20</v>
      </c>
      <c r="D48" s="24"/>
      <c r="E48" s="24"/>
      <c r="F48" s="24"/>
    </row>
    <row r="49" spans="1:8" ht="12.75" customHeight="1" x14ac:dyDescent="0.2">
      <c r="A49" s="781" t="s">
        <v>16</v>
      </c>
      <c r="B49" s="363" t="s">
        <v>142</v>
      </c>
      <c r="C49" s="363" t="s">
        <v>143</v>
      </c>
      <c r="D49" s="364" t="s">
        <v>17</v>
      </c>
      <c r="E49" s="365"/>
      <c r="F49" s="363" t="s">
        <v>144</v>
      </c>
      <c r="H49" s="780"/>
    </row>
    <row r="50" spans="1:8" x14ac:dyDescent="0.2">
      <c r="A50" s="782"/>
      <c r="B50" s="366" t="s">
        <v>145</v>
      </c>
      <c r="C50" s="366" t="s">
        <v>146</v>
      </c>
      <c r="D50" s="363"/>
      <c r="E50" s="363"/>
      <c r="F50" s="367" t="s">
        <v>147</v>
      </c>
      <c r="H50" s="780"/>
    </row>
    <row r="51" spans="1:8" x14ac:dyDescent="0.2">
      <c r="A51" s="368" t="s">
        <v>490</v>
      </c>
      <c r="B51" s="369" t="s">
        <v>148</v>
      </c>
      <c r="C51" s="369" t="s">
        <v>149</v>
      </c>
      <c r="D51" s="369" t="s">
        <v>38</v>
      </c>
      <c r="E51" s="369" t="s">
        <v>18</v>
      </c>
      <c r="F51" s="369" t="s">
        <v>148</v>
      </c>
      <c r="H51" s="396"/>
    </row>
    <row r="52" spans="1:8" x14ac:dyDescent="0.2">
      <c r="A52" s="110">
        <v>1</v>
      </c>
      <c r="B52" s="89">
        <v>133656600243</v>
      </c>
      <c r="C52" s="169">
        <v>0</v>
      </c>
      <c r="D52" s="539">
        <v>0</v>
      </c>
      <c r="E52" s="169">
        <v>0</v>
      </c>
      <c r="F52" s="90">
        <v>133656600243</v>
      </c>
      <c r="H52" s="25"/>
    </row>
    <row r="53" spans="1:8" ht="12.75" customHeight="1" outlineLevel="1" x14ac:dyDescent="0.2">
      <c r="A53" s="110" t="s">
        <v>124</v>
      </c>
      <c r="B53" s="89">
        <v>4624397593</v>
      </c>
      <c r="C53" s="169">
        <v>0</v>
      </c>
      <c r="D53" s="539">
        <v>5.0000000000000001E-3</v>
      </c>
      <c r="E53" s="196">
        <v>-23121983</v>
      </c>
      <c r="F53" s="90">
        <v>4601275610</v>
      </c>
      <c r="H53" s="25"/>
    </row>
    <row r="54" spans="1:8" ht="12.75" customHeight="1" outlineLevel="1" x14ac:dyDescent="0.2">
      <c r="A54" s="110" t="s">
        <v>125</v>
      </c>
      <c r="B54" s="89">
        <v>0</v>
      </c>
      <c r="C54" s="169">
        <v>0</v>
      </c>
      <c r="D54" s="539">
        <v>1.5</v>
      </c>
      <c r="E54" s="169">
        <v>0</v>
      </c>
      <c r="F54" s="90">
        <v>0</v>
      </c>
      <c r="H54" s="25"/>
    </row>
    <row r="55" spans="1:8" ht="12.75" customHeight="1" outlineLevel="1" x14ac:dyDescent="0.2">
      <c r="A55" s="110">
        <v>2</v>
      </c>
      <c r="B55" s="88">
        <v>0</v>
      </c>
      <c r="C55" s="169">
        <v>0</v>
      </c>
      <c r="D55" s="539">
        <v>5</v>
      </c>
      <c r="E55" s="169">
        <v>0</v>
      </c>
      <c r="F55" s="90">
        <v>0</v>
      </c>
      <c r="H55" s="25"/>
    </row>
    <row r="56" spans="1:8" ht="12.75" customHeight="1" outlineLevel="1" x14ac:dyDescent="0.2">
      <c r="A56" s="110">
        <v>3</v>
      </c>
      <c r="B56" s="88">
        <v>0</v>
      </c>
      <c r="C56" s="169">
        <v>0</v>
      </c>
      <c r="D56" s="539">
        <v>25</v>
      </c>
      <c r="E56" s="169">
        <v>0</v>
      </c>
      <c r="F56" s="90">
        <v>0</v>
      </c>
      <c r="H56" s="25"/>
    </row>
    <row r="57" spans="1:8" ht="12.75" customHeight="1" outlineLevel="1" x14ac:dyDescent="0.2">
      <c r="A57" s="110">
        <v>4</v>
      </c>
      <c r="B57" s="88">
        <v>0</v>
      </c>
      <c r="C57" s="169">
        <v>0</v>
      </c>
      <c r="D57" s="539">
        <v>50</v>
      </c>
      <c r="E57" s="169">
        <v>0</v>
      </c>
      <c r="F57" s="90">
        <v>0</v>
      </c>
      <c r="H57" s="25"/>
    </row>
    <row r="58" spans="1:8" ht="12.75" customHeight="1" outlineLevel="1" x14ac:dyDescent="0.2">
      <c r="A58" s="111">
        <v>5</v>
      </c>
      <c r="B58" s="88">
        <v>0</v>
      </c>
      <c r="C58" s="171">
        <v>0</v>
      </c>
      <c r="D58" s="539">
        <v>75</v>
      </c>
      <c r="E58" s="169">
        <v>0</v>
      </c>
      <c r="F58" s="90">
        <v>0</v>
      </c>
      <c r="H58" s="25"/>
    </row>
    <row r="59" spans="1:8" ht="12.75" customHeight="1" outlineLevel="1" x14ac:dyDescent="0.2">
      <c r="A59" s="112">
        <v>6</v>
      </c>
      <c r="B59" s="113">
        <v>0</v>
      </c>
      <c r="C59" s="172">
        <v>0</v>
      </c>
      <c r="D59" s="539">
        <v>100</v>
      </c>
      <c r="E59" s="174">
        <v>0</v>
      </c>
      <c r="F59" s="114">
        <v>0</v>
      </c>
      <c r="H59" s="25"/>
    </row>
    <row r="60" spans="1:8" x14ac:dyDescent="0.2">
      <c r="A60" s="108" t="s">
        <v>25</v>
      </c>
      <c r="B60" s="109">
        <v>138280997836</v>
      </c>
      <c r="C60" s="175">
        <v>0</v>
      </c>
      <c r="D60" s="176">
        <v>0</v>
      </c>
      <c r="E60" s="393">
        <v>-23121983</v>
      </c>
      <c r="F60" s="109">
        <v>138257875853</v>
      </c>
      <c r="H60" s="48"/>
    </row>
    <row r="61" spans="1:8" ht="14.25" customHeight="1" x14ac:dyDescent="0.2">
      <c r="A61" s="252"/>
      <c r="B61" s="253"/>
      <c r="C61" s="254"/>
      <c r="D61" s="255"/>
      <c r="E61" s="256"/>
      <c r="F61" s="253"/>
      <c r="H61" s="48"/>
    </row>
    <row r="62" spans="1:8" ht="14.25" customHeight="1" x14ac:dyDescent="0.2">
      <c r="A62" s="781" t="s">
        <v>16</v>
      </c>
      <c r="B62" s="363" t="s">
        <v>142</v>
      </c>
      <c r="C62" s="363" t="s">
        <v>143</v>
      </c>
      <c r="D62" s="364" t="s">
        <v>17</v>
      </c>
      <c r="E62" s="365"/>
      <c r="F62" s="363" t="s">
        <v>144</v>
      </c>
    </row>
    <row r="63" spans="1:8" ht="14.25" customHeight="1" x14ac:dyDescent="0.2">
      <c r="A63" s="782"/>
      <c r="B63" s="366" t="s">
        <v>145</v>
      </c>
      <c r="C63" s="366" t="s">
        <v>146</v>
      </c>
      <c r="D63" s="363"/>
      <c r="E63" s="363"/>
      <c r="F63" s="367" t="s">
        <v>147</v>
      </c>
    </row>
    <row r="64" spans="1:8" ht="14.25" customHeight="1" x14ac:dyDescent="0.2">
      <c r="A64" s="368" t="s">
        <v>339</v>
      </c>
      <c r="B64" s="369" t="s">
        <v>148</v>
      </c>
      <c r="C64" s="369" t="s">
        <v>149</v>
      </c>
      <c r="D64" s="369" t="s">
        <v>38</v>
      </c>
      <c r="E64" s="369" t="s">
        <v>18</v>
      </c>
      <c r="F64" s="369" t="s">
        <v>148</v>
      </c>
    </row>
    <row r="65" spans="1:6" ht="14.25" customHeight="1" x14ac:dyDescent="0.2">
      <c r="A65" s="110">
        <v>1</v>
      </c>
      <c r="B65" s="89">
        <v>86489435349</v>
      </c>
      <c r="C65" s="169">
        <v>0</v>
      </c>
      <c r="D65" s="539">
        <v>0</v>
      </c>
      <c r="E65" s="169">
        <v>0</v>
      </c>
      <c r="F65" s="90">
        <v>86489435349</v>
      </c>
    </row>
    <row r="66" spans="1:6" ht="14.25" customHeight="1" x14ac:dyDescent="0.2">
      <c r="A66" s="110" t="s">
        <v>124</v>
      </c>
      <c r="B66" s="89">
        <v>0</v>
      </c>
      <c r="C66" s="169">
        <v>0</v>
      </c>
      <c r="D66" s="170">
        <v>0.5</v>
      </c>
      <c r="E66" s="169">
        <v>0</v>
      </c>
      <c r="F66" s="90">
        <v>0</v>
      </c>
    </row>
    <row r="67" spans="1:6" ht="13.5" customHeight="1" x14ac:dyDescent="0.2">
      <c r="A67" s="110" t="s">
        <v>125</v>
      </c>
      <c r="B67" s="89">
        <v>0</v>
      </c>
      <c r="C67" s="169">
        <v>0</v>
      </c>
      <c r="D67" s="170">
        <v>1.5</v>
      </c>
      <c r="E67" s="169">
        <v>0</v>
      </c>
      <c r="F67" s="90">
        <v>0</v>
      </c>
    </row>
    <row r="68" spans="1:6" ht="13.5" customHeight="1" x14ac:dyDescent="0.2">
      <c r="A68" s="110">
        <v>2</v>
      </c>
      <c r="B68" s="88">
        <v>0</v>
      </c>
      <c r="C68" s="169">
        <v>0</v>
      </c>
      <c r="D68" s="170">
        <v>5</v>
      </c>
      <c r="E68" s="169">
        <v>0</v>
      </c>
      <c r="F68" s="90">
        <v>0</v>
      </c>
    </row>
    <row r="69" spans="1:6" ht="13.5" customHeight="1" x14ac:dyDescent="0.2">
      <c r="A69" s="110">
        <v>3</v>
      </c>
      <c r="B69" s="88">
        <v>0</v>
      </c>
      <c r="C69" s="169">
        <v>0</v>
      </c>
      <c r="D69" s="170">
        <v>25</v>
      </c>
      <c r="E69" s="169">
        <v>0</v>
      </c>
      <c r="F69" s="90">
        <v>0</v>
      </c>
    </row>
    <row r="70" spans="1:6" ht="13.5" customHeight="1" x14ac:dyDescent="0.2">
      <c r="A70" s="110">
        <v>4</v>
      </c>
      <c r="B70" s="88">
        <v>0</v>
      </c>
      <c r="C70" s="169">
        <v>0</v>
      </c>
      <c r="D70" s="170">
        <v>50</v>
      </c>
      <c r="E70" s="169">
        <v>0</v>
      </c>
      <c r="F70" s="90">
        <v>0</v>
      </c>
    </row>
    <row r="71" spans="1:6" ht="13.5" customHeight="1" x14ac:dyDescent="0.2">
      <c r="A71" s="111">
        <v>5</v>
      </c>
      <c r="B71" s="88">
        <v>0</v>
      </c>
      <c r="C71" s="171">
        <v>0</v>
      </c>
      <c r="D71" s="170">
        <v>75</v>
      </c>
      <c r="E71" s="169">
        <v>0</v>
      </c>
      <c r="F71" s="90">
        <v>0</v>
      </c>
    </row>
    <row r="72" spans="1:6" ht="13.5" customHeight="1" x14ac:dyDescent="0.2">
      <c r="A72" s="112">
        <v>6</v>
      </c>
      <c r="B72" s="113">
        <v>0</v>
      </c>
      <c r="C72" s="172">
        <v>0</v>
      </c>
      <c r="D72" s="173">
        <v>100</v>
      </c>
      <c r="E72" s="174">
        <v>0</v>
      </c>
      <c r="F72" s="114">
        <v>0</v>
      </c>
    </row>
    <row r="73" spans="1:6" ht="13.5" customHeight="1" x14ac:dyDescent="0.2">
      <c r="A73" s="108" t="s">
        <v>25</v>
      </c>
      <c r="B73" s="109">
        <v>86489435349</v>
      </c>
      <c r="C73" s="175">
        <v>0</v>
      </c>
      <c r="D73" s="176">
        <v>0</v>
      </c>
      <c r="E73" s="175">
        <v>0</v>
      </c>
      <c r="F73" s="109">
        <v>86489435349</v>
      </c>
    </row>
    <row r="74" spans="1:6" ht="13.5" customHeight="1" x14ac:dyDescent="0.2">
      <c r="A74" s="48"/>
      <c r="B74" s="257"/>
      <c r="C74" s="258"/>
      <c r="D74" s="259"/>
      <c r="E74" s="258"/>
      <c r="F74" s="257"/>
    </row>
    <row r="75" spans="1:6" ht="13.5" customHeight="1" x14ac:dyDescent="0.2">
      <c r="A75" s="48"/>
      <c r="B75" s="257"/>
      <c r="C75" s="258"/>
      <c r="D75" s="259"/>
      <c r="E75" s="258"/>
      <c r="F75" s="257"/>
    </row>
    <row r="76" spans="1:6" ht="13.5" customHeight="1" x14ac:dyDescent="0.2">
      <c r="A76" s="48"/>
      <c r="B76" s="257"/>
      <c r="C76" s="258"/>
      <c r="D76" s="259"/>
      <c r="E76" s="258"/>
      <c r="F76" s="257"/>
    </row>
    <row r="77" spans="1:6" ht="13.5" customHeight="1" x14ac:dyDescent="0.2">
      <c r="A77" s="48"/>
      <c r="B77" s="257"/>
      <c r="C77" s="258"/>
      <c r="D77" s="259"/>
      <c r="E77" s="258"/>
      <c r="F77" s="257"/>
    </row>
    <row r="78" spans="1:6" ht="13.5" customHeight="1" x14ac:dyDescent="0.2">
      <c r="A78" s="48"/>
      <c r="B78" s="257"/>
      <c r="C78" s="258"/>
      <c r="D78" s="259"/>
      <c r="E78" s="258"/>
      <c r="F78" s="257"/>
    </row>
    <row r="79" spans="1:6" ht="13.5" customHeight="1" x14ac:dyDescent="0.2">
      <c r="A79" s="50"/>
      <c r="B79" s="26"/>
      <c r="C79" s="32"/>
      <c r="D79" s="46"/>
      <c r="E79" s="31"/>
      <c r="F79" s="17"/>
    </row>
    <row r="80" spans="1:6" x14ac:dyDescent="0.2">
      <c r="A80" s="50"/>
      <c r="B80" s="26"/>
      <c r="C80" s="32"/>
      <c r="D80" s="84"/>
      <c r="E80" s="31"/>
      <c r="F80" s="17"/>
    </row>
    <row r="81" spans="1:6" x14ac:dyDescent="0.2">
      <c r="A81" s="50"/>
      <c r="B81" s="26"/>
      <c r="C81" s="32"/>
      <c r="D81" s="46"/>
      <c r="E81" s="31"/>
      <c r="F81" s="17"/>
    </row>
    <row r="82" spans="1:6" x14ac:dyDescent="0.2">
      <c r="A82" s="31"/>
      <c r="B82" s="31"/>
      <c r="C82" s="31"/>
      <c r="D82" s="31"/>
      <c r="E82" s="31"/>
      <c r="F82" s="17"/>
    </row>
    <row r="83" spans="1:6" x14ac:dyDescent="0.2">
      <c r="A83" s="31"/>
      <c r="B83" s="31"/>
      <c r="C83" s="31"/>
      <c r="D83" s="31"/>
      <c r="E83" s="31"/>
      <c r="F83" s="17"/>
    </row>
    <row r="84" spans="1:6" x14ac:dyDescent="0.2">
      <c r="A84" s="31"/>
      <c r="B84" s="31"/>
      <c r="C84" s="31"/>
      <c r="D84" s="31"/>
      <c r="E84" s="31"/>
      <c r="F84" s="17"/>
    </row>
    <row r="85" spans="1:6" x14ac:dyDescent="0.2">
      <c r="A85" s="31"/>
      <c r="B85" s="31"/>
      <c r="C85" s="31"/>
      <c r="D85" s="31"/>
      <c r="E85" s="31"/>
      <c r="F85" s="17"/>
    </row>
    <row r="86" spans="1:6" x14ac:dyDescent="0.2">
      <c r="A86" s="31"/>
      <c r="B86" s="31"/>
      <c r="C86" s="31"/>
      <c r="D86" s="31"/>
      <c r="E86" s="31"/>
      <c r="F86" s="17"/>
    </row>
  </sheetData>
  <mergeCells count="5">
    <mergeCell ref="H49:H50"/>
    <mergeCell ref="A7:F7"/>
    <mergeCell ref="A49:A50"/>
    <mergeCell ref="A62:A63"/>
    <mergeCell ref="A11:F44"/>
  </mergeCells>
  <printOptions horizontalCentered="1"/>
  <pageMargins left="0.59055118110236227" right="0.39370078740157483" top="1.5748031496062993" bottom="0.78740157480314965" header="0" footer="0.78740157480314965"/>
  <pageSetup scale="74"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tabColor rgb="FF66FFFF"/>
    <pageSetUpPr fitToPage="1"/>
  </sheetPr>
  <dimension ref="A1:L76"/>
  <sheetViews>
    <sheetView showGridLines="0" topLeftCell="A23" zoomScaleNormal="100" zoomScalePageLayoutView="150" workbookViewId="0">
      <selection activeCell="A7" sqref="A7:F7"/>
    </sheetView>
  </sheetViews>
  <sheetFormatPr baseColWidth="10" defaultRowHeight="12.75" x14ac:dyDescent="0.2"/>
  <cols>
    <col min="1" max="1" width="19.42578125" bestFit="1" customWidth="1"/>
    <col min="2" max="2" width="19.7109375" bestFit="1" customWidth="1"/>
    <col min="3" max="3" width="18.42578125" customWidth="1"/>
    <col min="4" max="4" width="16.42578125" customWidth="1"/>
    <col min="5" max="5" width="15" bestFit="1" customWidth="1"/>
    <col min="6" max="6" width="30.7109375" customWidth="1"/>
    <col min="7" max="7" width="15.85546875" style="218" bestFit="1" customWidth="1"/>
    <col min="10" max="10" width="17.42578125" bestFit="1" customWidth="1"/>
  </cols>
  <sheetData>
    <row r="1" spans="1:12" ht="15" customHeight="1" x14ac:dyDescent="0.2"/>
    <row r="2" spans="1:12" ht="15" customHeight="1" x14ac:dyDescent="0.2"/>
    <row r="3" spans="1:12" ht="15" customHeight="1" x14ac:dyDescent="0.2"/>
    <row r="4" spans="1:12" ht="15" customHeight="1" x14ac:dyDescent="0.2"/>
    <row r="5" spans="1:12" ht="15" customHeight="1" x14ac:dyDescent="0.2"/>
    <row r="6" spans="1:12" ht="15" customHeight="1" thickBot="1" x14ac:dyDescent="0.25"/>
    <row r="7" spans="1:12" ht="16.5" thickBot="1" x14ac:dyDescent="0.3">
      <c r="A7" s="749" t="s">
        <v>653</v>
      </c>
      <c r="B7" s="750"/>
      <c r="C7" s="750"/>
      <c r="D7" s="750"/>
      <c r="E7" s="750"/>
      <c r="F7" s="751"/>
    </row>
    <row r="8" spans="1:12" ht="17.100000000000001" customHeight="1" x14ac:dyDescent="0.2">
      <c r="A8" s="12"/>
      <c r="B8" s="12"/>
      <c r="C8" s="27" t="s">
        <v>39</v>
      </c>
      <c r="D8" s="12"/>
      <c r="E8" s="12"/>
      <c r="F8" s="12"/>
    </row>
    <row r="9" spans="1:12" x14ac:dyDescent="0.2">
      <c r="A9" s="12"/>
      <c r="B9" s="12"/>
      <c r="C9" s="241" t="s">
        <v>20</v>
      </c>
      <c r="D9" s="12"/>
      <c r="E9" s="12"/>
      <c r="F9" s="12"/>
    </row>
    <row r="10" spans="1:12" x14ac:dyDescent="0.2">
      <c r="A10" s="431" t="s">
        <v>16</v>
      </c>
      <c r="B10" s="432" t="s">
        <v>142</v>
      </c>
      <c r="C10" s="433" t="s">
        <v>143</v>
      </c>
      <c r="D10" s="434" t="s">
        <v>17</v>
      </c>
      <c r="E10" s="435"/>
      <c r="F10" s="436" t="s">
        <v>144</v>
      </c>
      <c r="J10" s="143"/>
    </row>
    <row r="11" spans="1:12" x14ac:dyDescent="0.2">
      <c r="A11" s="437"/>
      <c r="B11" s="438" t="s">
        <v>145</v>
      </c>
      <c r="C11" s="439" t="s">
        <v>146</v>
      </c>
      <c r="D11" s="793" t="s">
        <v>38</v>
      </c>
      <c r="E11" s="784" t="s">
        <v>18</v>
      </c>
      <c r="F11" s="440" t="s">
        <v>147</v>
      </c>
    </row>
    <row r="12" spans="1:12" x14ac:dyDescent="0.2">
      <c r="A12" s="368" t="s">
        <v>490</v>
      </c>
      <c r="B12" s="441" t="s">
        <v>148</v>
      </c>
      <c r="C12" s="442" t="s">
        <v>152</v>
      </c>
      <c r="D12" s="794"/>
      <c r="E12" s="785"/>
      <c r="F12" s="443" t="s">
        <v>148</v>
      </c>
      <c r="J12" s="217"/>
    </row>
    <row r="13" spans="1:12" x14ac:dyDescent="0.2">
      <c r="A13" s="134">
        <v>1</v>
      </c>
      <c r="B13" s="135">
        <v>604333553924</v>
      </c>
      <c r="C13" s="177">
        <v>44362798037</v>
      </c>
      <c r="D13" s="328">
        <v>0</v>
      </c>
      <c r="E13" s="181">
        <v>0</v>
      </c>
      <c r="F13" s="182">
        <v>604333553924</v>
      </c>
      <c r="J13" s="217"/>
    </row>
    <row r="14" spans="1:12" x14ac:dyDescent="0.2">
      <c r="A14" s="134" t="s">
        <v>124</v>
      </c>
      <c r="B14" s="135">
        <v>131402839170</v>
      </c>
      <c r="C14" s="177">
        <v>6380686144</v>
      </c>
      <c r="D14" s="329">
        <v>5.0000000000000001E-3</v>
      </c>
      <c r="E14" s="181">
        <v>-500237338</v>
      </c>
      <c r="F14" s="182">
        <v>130902601832</v>
      </c>
      <c r="J14" s="143"/>
      <c r="L14" s="143"/>
    </row>
    <row r="15" spans="1:12" x14ac:dyDescent="0.2">
      <c r="A15" s="134" t="s">
        <v>125</v>
      </c>
      <c r="B15" s="130">
        <v>128600362007</v>
      </c>
      <c r="C15" s="177">
        <v>5960867334</v>
      </c>
      <c r="D15" s="329">
        <v>1.4999999999999999E-2</v>
      </c>
      <c r="E15" s="181">
        <v>-1428027080</v>
      </c>
      <c r="F15" s="182">
        <v>127172334927</v>
      </c>
    </row>
    <row r="16" spans="1:12" x14ac:dyDescent="0.2">
      <c r="A16" s="134">
        <v>2</v>
      </c>
      <c r="B16" s="130">
        <v>16010814718</v>
      </c>
      <c r="C16" s="177">
        <v>2250057700</v>
      </c>
      <c r="D16" s="330">
        <v>0.05</v>
      </c>
      <c r="E16" s="181">
        <v>-793239982</v>
      </c>
      <c r="F16" s="182">
        <v>15217574736</v>
      </c>
    </row>
    <row r="17" spans="1:7" x14ac:dyDescent="0.2">
      <c r="A17" s="134">
        <v>3</v>
      </c>
      <c r="B17" s="130">
        <v>18488104127</v>
      </c>
      <c r="C17" s="177">
        <v>0</v>
      </c>
      <c r="D17" s="330">
        <v>0.25</v>
      </c>
      <c r="E17" s="181">
        <v>-5148952839</v>
      </c>
      <c r="F17" s="182">
        <v>13339151288</v>
      </c>
    </row>
    <row r="18" spans="1:7" x14ac:dyDescent="0.2">
      <c r="A18" s="134">
        <v>4</v>
      </c>
      <c r="B18" s="130">
        <v>328416088</v>
      </c>
      <c r="C18" s="177">
        <v>0</v>
      </c>
      <c r="D18" s="330">
        <v>0.5</v>
      </c>
      <c r="E18" s="181">
        <v>-164365280</v>
      </c>
      <c r="F18" s="182">
        <v>164050808</v>
      </c>
    </row>
    <row r="19" spans="1:7" x14ac:dyDescent="0.2">
      <c r="A19" s="132">
        <v>5</v>
      </c>
      <c r="B19" s="130">
        <v>6784492</v>
      </c>
      <c r="C19" s="177">
        <v>0</v>
      </c>
      <c r="D19" s="330">
        <v>0.75</v>
      </c>
      <c r="E19" s="183">
        <v>-5073024</v>
      </c>
      <c r="F19" s="182">
        <v>1711468</v>
      </c>
    </row>
    <row r="20" spans="1:7" x14ac:dyDescent="0.2">
      <c r="A20" s="78">
        <v>6</v>
      </c>
      <c r="B20" s="136">
        <v>16427770</v>
      </c>
      <c r="C20" s="177">
        <v>0</v>
      </c>
      <c r="D20" s="330">
        <v>1</v>
      </c>
      <c r="E20" s="184">
        <v>-16427771</v>
      </c>
      <c r="F20" s="182">
        <v>-1</v>
      </c>
    </row>
    <row r="21" spans="1:7" x14ac:dyDescent="0.2">
      <c r="A21" s="137" t="s">
        <v>162</v>
      </c>
      <c r="B21" s="182">
        <v>0</v>
      </c>
      <c r="C21" s="444">
        <v>0</v>
      </c>
      <c r="D21" s="786" t="s">
        <v>20</v>
      </c>
      <c r="E21" s="182">
        <v>-10456576309</v>
      </c>
      <c r="F21" s="182">
        <v>-10456576309</v>
      </c>
    </row>
    <row r="22" spans="1:7" ht="13.5" customHeight="1" x14ac:dyDescent="0.2">
      <c r="A22" s="138" t="s">
        <v>68</v>
      </c>
      <c r="B22" s="139">
        <v>899187302296</v>
      </c>
      <c r="C22" s="140">
        <v>58954409215</v>
      </c>
      <c r="D22" s="787"/>
      <c r="E22" s="186">
        <v>-18512899623</v>
      </c>
      <c r="F22" s="186">
        <v>880674402673</v>
      </c>
      <c r="G22" s="239"/>
    </row>
    <row r="23" spans="1:7" ht="13.5" customHeight="1" x14ac:dyDescent="0.2">
      <c r="A23" s="137"/>
      <c r="B23" s="445"/>
      <c r="C23" s="446"/>
      <c r="D23" s="447"/>
      <c r="E23" s="448"/>
      <c r="F23" s="449"/>
      <c r="G23" s="239"/>
    </row>
    <row r="24" spans="1:7" ht="13.5" customHeight="1" x14ac:dyDescent="0.2">
      <c r="A24" s="431" t="s">
        <v>16</v>
      </c>
      <c r="B24" s="432" t="s">
        <v>142</v>
      </c>
      <c r="C24" s="433" t="s">
        <v>143</v>
      </c>
      <c r="D24" s="434" t="s">
        <v>17</v>
      </c>
      <c r="E24" s="435"/>
      <c r="F24" s="436" t="s">
        <v>144</v>
      </c>
      <c r="G24" s="239"/>
    </row>
    <row r="25" spans="1:7" ht="13.5" customHeight="1" x14ac:dyDescent="0.2">
      <c r="A25" s="437"/>
      <c r="B25" s="438" t="s">
        <v>145</v>
      </c>
      <c r="C25" s="439" t="s">
        <v>146</v>
      </c>
      <c r="D25" s="793" t="s">
        <v>38</v>
      </c>
      <c r="E25" s="784" t="s">
        <v>18</v>
      </c>
      <c r="F25" s="440" t="s">
        <v>147</v>
      </c>
      <c r="G25" s="239"/>
    </row>
    <row r="26" spans="1:7" ht="13.5" customHeight="1" x14ac:dyDescent="0.2">
      <c r="A26" s="368" t="s">
        <v>339</v>
      </c>
      <c r="B26" s="441" t="s">
        <v>148</v>
      </c>
      <c r="C26" s="442" t="s">
        <v>152</v>
      </c>
      <c r="D26" s="794"/>
      <c r="E26" s="785"/>
      <c r="F26" s="443" t="s">
        <v>148</v>
      </c>
      <c r="G26" s="239"/>
    </row>
    <row r="27" spans="1:7" ht="13.5" customHeight="1" x14ac:dyDescent="0.2">
      <c r="A27" s="134">
        <v>1</v>
      </c>
      <c r="B27" s="135">
        <v>661316823079</v>
      </c>
      <c r="C27" s="177">
        <v>44732889332</v>
      </c>
      <c r="D27" s="328">
        <v>0</v>
      </c>
      <c r="E27" s="181">
        <v>0</v>
      </c>
      <c r="F27" s="182">
        <v>661316823079</v>
      </c>
      <c r="G27" s="239"/>
    </row>
    <row r="28" spans="1:7" ht="13.5" customHeight="1" x14ac:dyDescent="0.2">
      <c r="A28" s="134" t="s">
        <v>124</v>
      </c>
      <c r="B28" s="135">
        <v>109205640719</v>
      </c>
      <c r="C28" s="177">
        <v>8135468768</v>
      </c>
      <c r="D28" s="329">
        <v>5.0000000000000001E-3</v>
      </c>
      <c r="E28" s="181">
        <v>-175961214</v>
      </c>
      <c r="F28" s="182">
        <v>109029679505</v>
      </c>
      <c r="G28" s="239"/>
    </row>
    <row r="29" spans="1:7" ht="13.5" customHeight="1" x14ac:dyDescent="0.2">
      <c r="A29" s="134" t="s">
        <v>125</v>
      </c>
      <c r="B29" s="130">
        <v>76136807054</v>
      </c>
      <c r="C29" s="177">
        <v>2040885231</v>
      </c>
      <c r="D29" s="329">
        <v>1.4999999999999999E-2</v>
      </c>
      <c r="E29" s="181">
        <v>-1209533799</v>
      </c>
      <c r="F29" s="182">
        <v>74927273255</v>
      </c>
      <c r="G29" s="239"/>
    </row>
    <row r="30" spans="1:7" ht="13.5" customHeight="1" x14ac:dyDescent="0.2">
      <c r="A30" s="134">
        <v>2</v>
      </c>
      <c r="B30" s="130">
        <v>20543632725</v>
      </c>
      <c r="C30" s="177">
        <v>0</v>
      </c>
      <c r="D30" s="330">
        <v>0.05</v>
      </c>
      <c r="E30" s="181">
        <v>-1065534718</v>
      </c>
      <c r="F30" s="182">
        <v>19478098007</v>
      </c>
      <c r="G30" s="239"/>
    </row>
    <row r="31" spans="1:7" ht="13.5" customHeight="1" x14ac:dyDescent="0.2">
      <c r="A31" s="134">
        <v>3</v>
      </c>
      <c r="B31" s="130">
        <v>1294537352</v>
      </c>
      <c r="C31" s="177">
        <v>0</v>
      </c>
      <c r="D31" s="330">
        <v>0.25</v>
      </c>
      <c r="E31" s="181">
        <v>-346359679</v>
      </c>
      <c r="F31" s="182">
        <v>948177673</v>
      </c>
      <c r="G31" s="239"/>
    </row>
    <row r="32" spans="1:7" ht="13.5" customHeight="1" x14ac:dyDescent="0.2">
      <c r="A32" s="134">
        <v>4</v>
      </c>
      <c r="B32" s="130">
        <v>140639887</v>
      </c>
      <c r="C32" s="177">
        <v>0</v>
      </c>
      <c r="D32" s="330">
        <v>0.5</v>
      </c>
      <c r="E32" s="181">
        <v>-72072250</v>
      </c>
      <c r="F32" s="182">
        <v>68567637</v>
      </c>
      <c r="G32" s="239"/>
    </row>
    <row r="33" spans="1:7" ht="13.5" customHeight="1" x14ac:dyDescent="0.2">
      <c r="A33" s="132">
        <v>5</v>
      </c>
      <c r="B33" s="130">
        <v>115538967</v>
      </c>
      <c r="C33" s="177">
        <v>0</v>
      </c>
      <c r="D33" s="330">
        <v>0.75</v>
      </c>
      <c r="E33" s="183">
        <v>-36995846</v>
      </c>
      <c r="F33" s="182">
        <v>78543121</v>
      </c>
      <c r="G33" s="239"/>
    </row>
    <row r="34" spans="1:7" ht="13.5" customHeight="1" x14ac:dyDescent="0.2">
      <c r="A34" s="78">
        <v>6</v>
      </c>
      <c r="B34" s="136">
        <v>980786683</v>
      </c>
      <c r="C34" s="177">
        <v>0</v>
      </c>
      <c r="D34" s="330">
        <v>1</v>
      </c>
      <c r="E34" s="184">
        <v>-980786683</v>
      </c>
      <c r="F34" s="182">
        <v>0</v>
      </c>
      <c r="G34" s="239"/>
    </row>
    <row r="35" spans="1:7" ht="13.5" customHeight="1" x14ac:dyDescent="0.2">
      <c r="A35" s="137" t="s">
        <v>162</v>
      </c>
      <c r="B35" s="177">
        <v>0</v>
      </c>
      <c r="C35" s="178">
        <v>0</v>
      </c>
      <c r="D35" s="791" t="s">
        <v>20</v>
      </c>
      <c r="E35" s="185">
        <v>-15783799853</v>
      </c>
      <c r="F35" s="182">
        <v>-15783799853</v>
      </c>
      <c r="G35" s="239"/>
    </row>
    <row r="36" spans="1:7" ht="13.5" customHeight="1" x14ac:dyDescent="0.2">
      <c r="A36" s="138" t="s">
        <v>68</v>
      </c>
      <c r="B36" s="139">
        <v>869734406466</v>
      </c>
      <c r="C36" s="140">
        <v>54909243331</v>
      </c>
      <c r="D36" s="792"/>
      <c r="E36" s="186">
        <v>-19671044042</v>
      </c>
      <c r="F36" s="186">
        <v>850063362424</v>
      </c>
      <c r="G36" s="239"/>
    </row>
    <row r="37" spans="1:7" x14ac:dyDescent="0.2">
      <c r="A37" s="12"/>
      <c r="B37" s="21"/>
      <c r="C37" s="21"/>
      <c r="D37" s="21"/>
      <c r="E37" s="187"/>
      <c r="F37" s="187"/>
    </row>
    <row r="38" spans="1:7" hidden="1" x14ac:dyDescent="0.2">
      <c r="A38" s="12"/>
      <c r="B38" s="21"/>
      <c r="C38" s="21"/>
      <c r="D38" s="21"/>
      <c r="E38" s="187"/>
      <c r="F38" s="187"/>
    </row>
    <row r="39" spans="1:7" x14ac:dyDescent="0.2">
      <c r="A39" s="21"/>
      <c r="B39" s="12"/>
      <c r="C39" s="27" t="s">
        <v>514</v>
      </c>
      <c r="D39" s="12"/>
      <c r="E39" s="187"/>
      <c r="F39" s="188" t="s">
        <v>20</v>
      </c>
    </row>
    <row r="40" spans="1:7" x14ac:dyDescent="0.2">
      <c r="A40" s="4"/>
      <c r="B40" s="2"/>
      <c r="C40" s="241" t="s">
        <v>20</v>
      </c>
      <c r="D40" s="2"/>
      <c r="E40" s="188"/>
      <c r="F40" s="188"/>
    </row>
    <row r="41" spans="1:7" x14ac:dyDescent="0.2">
      <c r="A41" s="788" t="s">
        <v>16</v>
      </c>
      <c r="B41" s="433" t="s">
        <v>142</v>
      </c>
      <c r="C41" s="433" t="s">
        <v>143</v>
      </c>
      <c r="D41" s="434" t="s">
        <v>150</v>
      </c>
      <c r="E41" s="435"/>
      <c r="F41" s="436" t="s">
        <v>142</v>
      </c>
    </row>
    <row r="42" spans="1:7" x14ac:dyDescent="0.2">
      <c r="A42" s="789"/>
      <c r="B42" s="439" t="s">
        <v>145</v>
      </c>
      <c r="C42" s="439" t="s">
        <v>146</v>
      </c>
      <c r="D42" s="793" t="s">
        <v>38</v>
      </c>
      <c r="E42" s="784" t="s">
        <v>18</v>
      </c>
      <c r="F42" s="440" t="s">
        <v>147</v>
      </c>
    </row>
    <row r="43" spans="1:7" x14ac:dyDescent="0.2">
      <c r="A43" s="368" t="s">
        <v>454</v>
      </c>
      <c r="B43" s="442" t="s">
        <v>148</v>
      </c>
      <c r="C43" s="442" t="s">
        <v>152</v>
      </c>
      <c r="D43" s="794"/>
      <c r="E43" s="785"/>
      <c r="F43" s="443" t="s">
        <v>148</v>
      </c>
    </row>
    <row r="44" spans="1:7" x14ac:dyDescent="0.2">
      <c r="A44" s="134">
        <v>1</v>
      </c>
      <c r="B44" s="135">
        <v>0</v>
      </c>
      <c r="C44" s="179">
        <v>0</v>
      </c>
      <c r="D44" s="328">
        <v>0</v>
      </c>
      <c r="E44" s="181">
        <v>0</v>
      </c>
      <c r="F44" s="182">
        <v>0</v>
      </c>
    </row>
    <row r="45" spans="1:7" x14ac:dyDescent="0.2">
      <c r="A45" s="134" t="s">
        <v>124</v>
      </c>
      <c r="B45" s="135">
        <v>8877144</v>
      </c>
      <c r="C45" s="179">
        <v>0</v>
      </c>
      <c r="D45" s="329">
        <v>5.0000000000000001E-3</v>
      </c>
      <c r="E45" s="181">
        <v>-133157</v>
      </c>
      <c r="F45" s="182">
        <v>8743987</v>
      </c>
    </row>
    <row r="46" spans="1:7" x14ac:dyDescent="0.2">
      <c r="A46" s="134" t="s">
        <v>125</v>
      </c>
      <c r="B46" s="135">
        <v>1122573208</v>
      </c>
      <c r="C46" s="179">
        <v>0</v>
      </c>
      <c r="D46" s="329">
        <v>1.4999999999999999E-2</v>
      </c>
      <c r="E46" s="181">
        <v>-115496264</v>
      </c>
      <c r="F46" s="182">
        <v>1007076944</v>
      </c>
    </row>
    <row r="47" spans="1:7" x14ac:dyDescent="0.2">
      <c r="A47" s="134">
        <v>2</v>
      </c>
      <c r="B47" s="135">
        <v>6090781191</v>
      </c>
      <c r="C47" s="179">
        <v>904110923</v>
      </c>
      <c r="D47" s="330">
        <v>0.05</v>
      </c>
      <c r="E47" s="181">
        <v>-971461723</v>
      </c>
      <c r="F47" s="182">
        <v>5119319468</v>
      </c>
    </row>
    <row r="48" spans="1:7" x14ac:dyDescent="0.2">
      <c r="A48" s="134">
        <v>3</v>
      </c>
      <c r="B48" s="135">
        <v>5700834048</v>
      </c>
      <c r="C48" s="179">
        <v>146078698</v>
      </c>
      <c r="D48" s="330">
        <v>0.25</v>
      </c>
      <c r="E48" s="181">
        <v>-2196302932</v>
      </c>
      <c r="F48" s="182">
        <v>3504531116</v>
      </c>
    </row>
    <row r="49" spans="1:8" x14ac:dyDescent="0.2">
      <c r="A49" s="134">
        <v>4</v>
      </c>
      <c r="B49" s="135">
        <v>6003375390</v>
      </c>
      <c r="C49" s="179">
        <v>169183447</v>
      </c>
      <c r="D49" s="330">
        <v>0.5</v>
      </c>
      <c r="E49" s="181">
        <v>-3287136805</v>
      </c>
      <c r="F49" s="182">
        <v>2716238585</v>
      </c>
    </row>
    <row r="50" spans="1:8" x14ac:dyDescent="0.2">
      <c r="A50" s="132">
        <v>5</v>
      </c>
      <c r="B50" s="135">
        <v>811356728</v>
      </c>
      <c r="C50" s="179">
        <v>396513839</v>
      </c>
      <c r="D50" s="330">
        <v>0.75</v>
      </c>
      <c r="E50" s="181">
        <v>-340629767</v>
      </c>
      <c r="F50" s="182">
        <v>470726961</v>
      </c>
    </row>
    <row r="51" spans="1:8" x14ac:dyDescent="0.2">
      <c r="A51" s="133">
        <v>6</v>
      </c>
      <c r="B51" s="141">
        <v>2963963214</v>
      </c>
      <c r="C51" s="179">
        <v>581441618</v>
      </c>
      <c r="D51" s="330">
        <v>1</v>
      </c>
      <c r="E51" s="189">
        <v>-2384532256</v>
      </c>
      <c r="F51" s="182">
        <v>579430958</v>
      </c>
    </row>
    <row r="52" spans="1:8" x14ac:dyDescent="0.2">
      <c r="A52" s="138" t="s">
        <v>69</v>
      </c>
      <c r="B52" s="140">
        <v>22701760923</v>
      </c>
      <c r="C52" s="180">
        <v>2197328525</v>
      </c>
      <c r="D52" s="140" t="s">
        <v>20</v>
      </c>
      <c r="E52" s="186">
        <v>-9295692904</v>
      </c>
      <c r="F52" s="186">
        <v>13406068019</v>
      </c>
      <c r="G52" s="635"/>
      <c r="H52" s="143"/>
    </row>
    <row r="53" spans="1:8" x14ac:dyDescent="0.2">
      <c r="A53" s="260"/>
      <c r="B53" s="261"/>
      <c r="C53" s="244"/>
      <c r="D53" s="262"/>
      <c r="E53" s="263"/>
      <c r="F53" s="264"/>
    </row>
    <row r="54" spans="1:8" x14ac:dyDescent="0.2">
      <c r="A54" s="788" t="s">
        <v>16</v>
      </c>
      <c r="B54" s="433" t="s">
        <v>142</v>
      </c>
      <c r="C54" s="433" t="s">
        <v>143</v>
      </c>
      <c r="D54" s="434" t="s">
        <v>150</v>
      </c>
      <c r="E54" s="435"/>
      <c r="F54" s="436" t="s">
        <v>142</v>
      </c>
    </row>
    <row r="55" spans="1:8" x14ac:dyDescent="0.2">
      <c r="A55" s="789"/>
      <c r="B55" s="439" t="s">
        <v>145</v>
      </c>
      <c r="C55" s="439" t="s">
        <v>146</v>
      </c>
      <c r="D55" s="793" t="s">
        <v>38</v>
      </c>
      <c r="E55" s="784" t="s">
        <v>18</v>
      </c>
      <c r="F55" s="440" t="s">
        <v>147</v>
      </c>
    </row>
    <row r="56" spans="1:8" x14ac:dyDescent="0.2">
      <c r="A56" s="368" t="s">
        <v>339</v>
      </c>
      <c r="B56" s="442" t="s">
        <v>148</v>
      </c>
      <c r="C56" s="442" t="s">
        <v>152</v>
      </c>
      <c r="D56" s="794"/>
      <c r="E56" s="785"/>
      <c r="F56" s="443" t="s">
        <v>148</v>
      </c>
    </row>
    <row r="57" spans="1:8" x14ac:dyDescent="0.2">
      <c r="A57" s="134">
        <v>1</v>
      </c>
      <c r="B57" s="135">
        <v>99396</v>
      </c>
      <c r="C57" s="179">
        <v>0</v>
      </c>
      <c r="D57" s="328">
        <v>0</v>
      </c>
      <c r="E57" s="181">
        <v>0</v>
      </c>
      <c r="F57" s="182">
        <v>99396</v>
      </c>
    </row>
    <row r="58" spans="1:8" x14ac:dyDescent="0.2">
      <c r="A58" s="134" t="s">
        <v>124</v>
      </c>
      <c r="B58" s="135">
        <v>0</v>
      </c>
      <c r="C58" s="179">
        <v>0</v>
      </c>
      <c r="D58" s="329">
        <v>5.0000000000000001E-3</v>
      </c>
      <c r="E58" s="181">
        <v>0</v>
      </c>
      <c r="F58" s="182">
        <v>0</v>
      </c>
    </row>
    <row r="59" spans="1:8" x14ac:dyDescent="0.2">
      <c r="A59" s="134" t="s">
        <v>125</v>
      </c>
      <c r="B59" s="135">
        <v>296908219</v>
      </c>
      <c r="C59" s="179">
        <v>0</v>
      </c>
      <c r="D59" s="329">
        <v>1.4999999999999999E-2</v>
      </c>
      <c r="E59" s="181">
        <v>-40402940</v>
      </c>
      <c r="F59" s="182">
        <v>256505279</v>
      </c>
    </row>
    <row r="60" spans="1:8" x14ac:dyDescent="0.2">
      <c r="A60" s="134">
        <v>2</v>
      </c>
      <c r="B60" s="135">
        <v>4387375599</v>
      </c>
      <c r="C60" s="179">
        <v>932770822.5</v>
      </c>
      <c r="D60" s="330">
        <v>0.05</v>
      </c>
      <c r="E60" s="181">
        <v>-383308704</v>
      </c>
      <c r="F60" s="182">
        <v>4004066895</v>
      </c>
    </row>
    <row r="61" spans="1:8" x14ac:dyDescent="0.2">
      <c r="A61" s="134">
        <v>3</v>
      </c>
      <c r="B61" s="135">
        <v>6602956451</v>
      </c>
      <c r="C61" s="179">
        <v>296402315</v>
      </c>
      <c r="D61" s="330">
        <v>0.25</v>
      </c>
      <c r="E61" s="181">
        <v>-1724328506</v>
      </c>
      <c r="F61" s="182">
        <v>4878627945</v>
      </c>
    </row>
    <row r="62" spans="1:8" x14ac:dyDescent="0.2">
      <c r="A62" s="134">
        <v>4</v>
      </c>
      <c r="B62" s="135">
        <v>2231998281</v>
      </c>
      <c r="C62" s="179">
        <v>216761749</v>
      </c>
      <c r="D62" s="330">
        <v>0.5</v>
      </c>
      <c r="E62" s="181">
        <v>-1126588588</v>
      </c>
      <c r="F62" s="182">
        <v>1105409693</v>
      </c>
    </row>
    <row r="63" spans="1:8" x14ac:dyDescent="0.2">
      <c r="A63" s="132">
        <v>5</v>
      </c>
      <c r="B63" s="135">
        <v>2915118045</v>
      </c>
      <c r="C63" s="179">
        <v>84146076</v>
      </c>
      <c r="D63" s="330">
        <v>0.75</v>
      </c>
      <c r="E63" s="181">
        <v>-2040272723</v>
      </c>
      <c r="F63" s="182">
        <v>874845322</v>
      </c>
    </row>
    <row r="64" spans="1:8" x14ac:dyDescent="0.2">
      <c r="A64" s="133">
        <v>6</v>
      </c>
      <c r="B64" s="141">
        <v>6826185598</v>
      </c>
      <c r="C64" s="179">
        <v>143376383</v>
      </c>
      <c r="D64" s="330">
        <v>1</v>
      </c>
      <c r="E64" s="189">
        <v>-6120090561</v>
      </c>
      <c r="F64" s="182">
        <v>706095037</v>
      </c>
    </row>
    <row r="65" spans="1:7" x14ac:dyDescent="0.2">
      <c r="A65" s="138" t="s">
        <v>69</v>
      </c>
      <c r="B65" s="140">
        <v>23260641589</v>
      </c>
      <c r="C65" s="180">
        <v>1673457345.5</v>
      </c>
      <c r="D65" s="140" t="s">
        <v>20</v>
      </c>
      <c r="E65" s="186">
        <v>-11434992022</v>
      </c>
      <c r="F65" s="186">
        <v>11825649567</v>
      </c>
      <c r="G65" s="239"/>
    </row>
    <row r="66" spans="1:7" x14ac:dyDescent="0.2">
      <c r="A66" s="12"/>
      <c r="B66" s="21"/>
      <c r="C66" s="265"/>
      <c r="D66" s="21"/>
      <c r="E66" s="187"/>
      <c r="F66" s="187"/>
    </row>
    <row r="67" spans="1:7" ht="24.75" customHeight="1" x14ac:dyDescent="0.2">
      <c r="A67" s="790" t="s">
        <v>151</v>
      </c>
      <c r="B67" s="790"/>
      <c r="C67" s="790"/>
      <c r="D67" s="790"/>
      <c r="E67" s="790"/>
      <c r="F67" s="790"/>
    </row>
    <row r="68" spans="1:7" x14ac:dyDescent="0.2">
      <c r="A68" s="27"/>
      <c r="B68" s="4"/>
      <c r="C68" s="397"/>
      <c r="D68" s="398"/>
      <c r="E68" s="188"/>
      <c r="F68" s="188"/>
    </row>
    <row r="69" spans="1:7" x14ac:dyDescent="0.2">
      <c r="A69" s="27"/>
      <c r="B69" s="4"/>
      <c r="C69" s="397"/>
      <c r="D69" s="399"/>
      <c r="E69" s="188"/>
      <c r="F69" s="188"/>
    </row>
    <row r="70" spans="1:7" x14ac:dyDescent="0.2">
      <c r="A70" s="27"/>
      <c r="B70" s="4"/>
      <c r="C70" s="397"/>
      <c r="D70" s="399"/>
      <c r="E70" s="188"/>
      <c r="F70" s="188"/>
    </row>
    <row r="71" spans="1:7" x14ac:dyDescent="0.2">
      <c r="A71" s="27"/>
      <c r="B71" s="4"/>
      <c r="C71" s="397"/>
      <c r="D71" s="400"/>
      <c r="E71" s="188"/>
      <c r="F71" s="188"/>
    </row>
    <row r="72" spans="1:7" x14ac:dyDescent="0.2">
      <c r="A72" s="27"/>
      <c r="B72" s="4"/>
      <c r="C72" s="397"/>
      <c r="D72" s="400"/>
      <c r="E72" s="188"/>
      <c r="F72" s="188"/>
    </row>
    <row r="73" spans="1:7" x14ac:dyDescent="0.2">
      <c r="A73" s="27"/>
      <c r="B73" s="4"/>
      <c r="C73" s="397"/>
      <c r="D73" s="400"/>
      <c r="E73" s="188"/>
      <c r="F73" s="188"/>
    </row>
    <row r="74" spans="1:7" x14ac:dyDescent="0.2">
      <c r="A74" s="27"/>
      <c r="B74" s="4"/>
      <c r="C74" s="397"/>
      <c r="D74" s="400"/>
      <c r="E74" s="188"/>
      <c r="F74" s="188"/>
    </row>
    <row r="75" spans="1:7" x14ac:dyDescent="0.2">
      <c r="A75" s="27"/>
      <c r="B75" s="4"/>
      <c r="C75" s="397"/>
      <c r="D75" s="400"/>
      <c r="E75" s="188"/>
      <c r="F75" s="188"/>
    </row>
    <row r="76" spans="1:7" x14ac:dyDescent="0.2">
      <c r="A76" s="12"/>
      <c r="B76" s="21"/>
      <c r="C76" s="265"/>
      <c r="D76" s="21"/>
      <c r="E76" s="187"/>
      <c r="F76" s="187"/>
    </row>
  </sheetData>
  <mergeCells count="14">
    <mergeCell ref="E11:E12"/>
    <mergeCell ref="A7:F7"/>
    <mergeCell ref="D21:D22"/>
    <mergeCell ref="A41:A42"/>
    <mergeCell ref="A67:F67"/>
    <mergeCell ref="D35:D36"/>
    <mergeCell ref="A54:A55"/>
    <mergeCell ref="D55:D56"/>
    <mergeCell ref="E55:E56"/>
    <mergeCell ref="D42:D43"/>
    <mergeCell ref="E42:E43"/>
    <mergeCell ref="D25:D26"/>
    <mergeCell ref="E25:E26"/>
    <mergeCell ref="D11:D12"/>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66FFFF"/>
    <pageSetUpPr fitToPage="1"/>
  </sheetPr>
  <dimension ref="A1:G59"/>
  <sheetViews>
    <sheetView showGridLines="0" topLeftCell="A44" zoomScaleNormal="100" zoomScalePageLayoutView="150" workbookViewId="0">
      <selection activeCell="A7" sqref="A7:G7"/>
    </sheetView>
  </sheetViews>
  <sheetFormatPr baseColWidth="10" defaultColWidth="10.85546875" defaultRowHeight="12.75" x14ac:dyDescent="0.2"/>
  <cols>
    <col min="1" max="1" width="16.140625" style="2" customWidth="1"/>
    <col min="2" max="2" width="24.28515625" style="2" customWidth="1"/>
    <col min="3" max="3" width="18.85546875" style="2" customWidth="1"/>
    <col min="4" max="4" width="18.28515625" style="2" customWidth="1"/>
    <col min="5" max="5" width="18.42578125" style="2" customWidth="1"/>
    <col min="6" max="6" width="13.7109375" style="2" customWidth="1"/>
    <col min="7" max="7" width="14.7109375" style="2" bestFit="1" customWidth="1"/>
    <col min="8" max="16384" width="10.85546875" style="2"/>
  </cols>
  <sheetData>
    <row r="1" spans="1:7" ht="15" customHeight="1" x14ac:dyDescent="0.2"/>
    <row r="2" spans="1:7" ht="15" customHeight="1" x14ac:dyDescent="0.2"/>
    <row r="3" spans="1:7" ht="15" customHeight="1" x14ac:dyDescent="0.2"/>
    <row r="4" spans="1:7" ht="15" customHeight="1" x14ac:dyDescent="0.2"/>
    <row r="5" spans="1:7" ht="15" customHeight="1" x14ac:dyDescent="0.2"/>
    <row r="6" spans="1:7" ht="15" customHeight="1" thickBot="1" x14ac:dyDescent="0.25"/>
    <row r="7" spans="1:7" s="11" customFormat="1" ht="16.5" thickBot="1" x14ac:dyDescent="0.3">
      <c r="A7" s="749" t="s">
        <v>653</v>
      </c>
      <c r="B7" s="750"/>
      <c r="C7" s="750"/>
      <c r="D7" s="750"/>
      <c r="E7" s="750"/>
      <c r="F7" s="750"/>
      <c r="G7" s="751"/>
    </row>
    <row r="9" spans="1:7" ht="14.25" customHeight="1" x14ac:dyDescent="0.2">
      <c r="A9" s="797" t="s">
        <v>493</v>
      </c>
      <c r="B9" s="797"/>
      <c r="C9" s="797"/>
      <c r="D9" s="797"/>
      <c r="E9" s="797"/>
      <c r="F9" s="797"/>
      <c r="G9" s="797"/>
    </row>
    <row r="10" spans="1:7" ht="14.25" customHeight="1" x14ac:dyDescent="0.2">
      <c r="A10" s="797"/>
      <c r="B10" s="797"/>
      <c r="C10" s="797"/>
      <c r="D10" s="797"/>
      <c r="E10" s="797"/>
      <c r="F10" s="797"/>
      <c r="G10" s="797"/>
    </row>
    <row r="11" spans="1:7" ht="12.75" customHeight="1" x14ac:dyDescent="0.2">
      <c r="B11" s="240"/>
      <c r="C11" s="240"/>
      <c r="D11" s="240"/>
      <c r="E11" s="240"/>
      <c r="F11" s="240"/>
      <c r="G11" s="47"/>
    </row>
    <row r="12" spans="1:7" ht="12.75" customHeight="1" x14ac:dyDescent="0.2">
      <c r="A12" s="795" t="s">
        <v>494</v>
      </c>
      <c r="B12" s="795"/>
      <c r="C12" s="795"/>
      <c r="D12" s="795"/>
      <c r="E12" s="795"/>
      <c r="F12" s="795"/>
      <c r="G12" s="795"/>
    </row>
    <row r="13" spans="1:7" ht="12.75" customHeight="1" x14ac:dyDescent="0.2">
      <c r="A13" s="795"/>
      <c r="B13" s="795"/>
      <c r="C13" s="795"/>
      <c r="D13" s="795"/>
      <c r="E13" s="795"/>
      <c r="F13" s="795"/>
      <c r="G13" s="795"/>
    </row>
    <row r="14" spans="1:7" ht="12.75" customHeight="1" x14ac:dyDescent="0.2">
      <c r="A14" s="240"/>
      <c r="B14" s="240"/>
      <c r="C14" s="240"/>
      <c r="D14" s="240"/>
      <c r="E14" s="240"/>
      <c r="F14" s="240"/>
      <c r="G14" s="47"/>
    </row>
    <row r="15" spans="1:7" ht="12.75" customHeight="1" x14ac:dyDescent="0.2">
      <c r="A15" s="796" t="s">
        <v>140</v>
      </c>
      <c r="B15" s="796"/>
      <c r="C15" s="796"/>
      <c r="D15" s="796"/>
      <c r="E15" s="796"/>
      <c r="F15" s="796"/>
      <c r="G15" s="796"/>
    </row>
    <row r="16" spans="1:7" ht="13.5" customHeight="1" x14ac:dyDescent="0.2">
      <c r="G16" s="46"/>
    </row>
    <row r="17" spans="1:7" ht="19.5" customHeight="1" x14ac:dyDescent="0.2">
      <c r="B17" s="805" t="s">
        <v>490</v>
      </c>
      <c r="C17" s="805"/>
      <c r="D17" s="805"/>
      <c r="E17" s="805"/>
      <c r="F17" s="805"/>
      <c r="G17" s="805"/>
    </row>
    <row r="18" spans="1:7" ht="25.5" x14ac:dyDescent="0.2">
      <c r="B18" s="408" t="s">
        <v>136</v>
      </c>
      <c r="C18" s="408" t="s">
        <v>153</v>
      </c>
      <c r="D18" s="408" t="s">
        <v>159</v>
      </c>
      <c r="E18" s="408" t="s">
        <v>298</v>
      </c>
      <c r="F18" s="408" t="s">
        <v>396</v>
      </c>
      <c r="G18" s="408" t="s">
        <v>137</v>
      </c>
    </row>
    <row r="19" spans="1:7" ht="20.25" customHeight="1" x14ac:dyDescent="0.2">
      <c r="A19" s="27"/>
      <c r="B19" s="266">
        <v>46223834199</v>
      </c>
      <c r="C19" s="266">
        <v>1584610108</v>
      </c>
      <c r="D19" s="225">
        <v>780047802</v>
      </c>
      <c r="E19" s="225">
        <v>159408451</v>
      </c>
      <c r="F19" s="409">
        <v>0</v>
      </c>
      <c r="G19" s="156">
        <v>48747900560</v>
      </c>
    </row>
    <row r="20" spans="1:7" ht="20.25" customHeight="1" x14ac:dyDescent="0.2">
      <c r="A20" s="27"/>
      <c r="B20" s="798"/>
      <c r="C20" s="799"/>
      <c r="D20" s="799"/>
      <c r="E20" s="799"/>
      <c r="F20" s="799"/>
      <c r="G20" s="410"/>
    </row>
    <row r="21" spans="1:7" ht="20.25" customHeight="1" x14ac:dyDescent="0.2">
      <c r="A21" s="27"/>
      <c r="B21" s="806" t="s">
        <v>339</v>
      </c>
      <c r="C21" s="807"/>
      <c r="D21" s="807"/>
      <c r="E21" s="807"/>
      <c r="F21" s="807"/>
      <c r="G21" s="807"/>
    </row>
    <row r="22" spans="1:7" ht="27.75" customHeight="1" x14ac:dyDescent="0.2">
      <c r="A22" s="27"/>
      <c r="B22" s="370" t="s">
        <v>136</v>
      </c>
      <c r="C22" s="370" t="s">
        <v>153</v>
      </c>
      <c r="D22" s="370" t="s">
        <v>159</v>
      </c>
      <c r="E22" s="370" t="s">
        <v>298</v>
      </c>
      <c r="F22" s="408" t="s">
        <v>396</v>
      </c>
      <c r="G22" s="370" t="s">
        <v>137</v>
      </c>
    </row>
    <row r="23" spans="1:7" ht="20.25" customHeight="1" x14ac:dyDescent="0.2">
      <c r="A23" s="27"/>
      <c r="B23" s="266">
        <v>13434199849</v>
      </c>
      <c r="C23" s="266">
        <v>591504940</v>
      </c>
      <c r="D23" s="225">
        <v>785762299</v>
      </c>
      <c r="E23" s="225">
        <v>178149758</v>
      </c>
      <c r="F23" s="409">
        <v>296882608</v>
      </c>
      <c r="G23" s="156">
        <v>15286499454</v>
      </c>
    </row>
    <row r="24" spans="1:7" ht="32.25" customHeight="1" x14ac:dyDescent="0.2"/>
    <row r="25" spans="1:7" s="54" customFormat="1" ht="20.25" customHeight="1" x14ac:dyDescent="0.2">
      <c r="A25" s="47" t="s">
        <v>44</v>
      </c>
      <c r="B25" s="12"/>
      <c r="C25" s="12"/>
      <c r="D25" s="12"/>
      <c r="E25" s="12"/>
      <c r="F25" s="12"/>
      <c r="G25" s="12"/>
    </row>
    <row r="26" spans="1:7" x14ac:dyDescent="0.2">
      <c r="A26" s="12"/>
      <c r="B26" s="12"/>
      <c r="C26" s="12"/>
      <c r="D26" s="12"/>
      <c r="E26" s="12"/>
      <c r="F26" s="12"/>
      <c r="G26" s="12"/>
    </row>
    <row r="27" spans="1:7" x14ac:dyDescent="0.2">
      <c r="A27" s="795" t="s">
        <v>416</v>
      </c>
      <c r="B27" s="795"/>
      <c r="C27" s="795"/>
      <c r="D27" s="795"/>
      <c r="E27" s="795"/>
      <c r="F27" s="795"/>
      <c r="G27" s="795"/>
    </row>
    <row r="28" spans="1:7" ht="26.25" customHeight="1" x14ac:dyDescent="0.2">
      <c r="A28" s="795"/>
      <c r="B28" s="795"/>
      <c r="C28" s="795"/>
      <c r="D28" s="795"/>
      <c r="E28" s="795"/>
      <c r="F28" s="795"/>
      <c r="G28" s="795"/>
    </row>
    <row r="29" spans="1:7" x14ac:dyDescent="0.2">
      <c r="B29" s="12"/>
      <c r="C29" s="12"/>
      <c r="D29" s="12"/>
      <c r="E29" s="12"/>
      <c r="F29" s="12"/>
      <c r="G29" s="12"/>
    </row>
    <row r="30" spans="1:7" x14ac:dyDescent="0.2">
      <c r="A30" s="361" t="s">
        <v>424</v>
      </c>
      <c r="B30" s="371"/>
      <c r="C30" s="12"/>
      <c r="D30" s="12"/>
      <c r="E30" s="12"/>
      <c r="F30" s="12"/>
      <c r="G30" s="12"/>
    </row>
    <row r="31" spans="1:7" x14ac:dyDescent="0.2">
      <c r="B31" s="12"/>
      <c r="C31" s="12"/>
      <c r="D31" s="12"/>
      <c r="E31" s="12"/>
      <c r="F31" s="12"/>
      <c r="G31" s="12"/>
    </row>
    <row r="32" spans="1:7" ht="13.5" customHeight="1" x14ac:dyDescent="0.2">
      <c r="B32" s="12"/>
      <c r="C32" s="12"/>
      <c r="D32" s="12"/>
      <c r="E32" s="12"/>
      <c r="F32" s="12"/>
      <c r="G32" s="12"/>
    </row>
    <row r="33" spans="1:7" ht="12.75" customHeight="1" x14ac:dyDescent="0.2">
      <c r="A33" s="800" t="s">
        <v>4</v>
      </c>
      <c r="B33" s="801" t="s">
        <v>113</v>
      </c>
      <c r="C33" s="801" t="s">
        <v>114</v>
      </c>
      <c r="D33" s="803" t="s">
        <v>167</v>
      </c>
      <c r="E33" s="803" t="s">
        <v>115</v>
      </c>
      <c r="F33" s="801" t="s">
        <v>116</v>
      </c>
      <c r="G33" s="801" t="s">
        <v>169</v>
      </c>
    </row>
    <row r="34" spans="1:7" x14ac:dyDescent="0.2">
      <c r="A34" s="800"/>
      <c r="B34" s="802"/>
      <c r="C34" s="802"/>
      <c r="D34" s="804"/>
      <c r="E34" s="804"/>
      <c r="F34" s="802"/>
      <c r="G34" s="802"/>
    </row>
    <row r="35" spans="1:7" x14ac:dyDescent="0.2">
      <c r="A35" s="450" t="s">
        <v>490</v>
      </c>
      <c r="B35" s="451" t="s">
        <v>49</v>
      </c>
      <c r="C35" s="451" t="s">
        <v>50</v>
      </c>
      <c r="D35" s="451" t="s">
        <v>51</v>
      </c>
      <c r="E35" s="451" t="s">
        <v>52</v>
      </c>
      <c r="F35" s="451" t="s">
        <v>47</v>
      </c>
      <c r="G35" s="451" t="s">
        <v>53</v>
      </c>
    </row>
    <row r="36" spans="1:7" ht="15.75" customHeight="1" x14ac:dyDescent="0.2">
      <c r="A36" s="66" t="s">
        <v>6</v>
      </c>
      <c r="B36" s="192">
        <v>1349137</v>
      </c>
      <c r="C36" s="192">
        <v>3846863</v>
      </c>
      <c r="D36" s="192"/>
      <c r="E36" s="190"/>
      <c r="F36" s="192">
        <v>0</v>
      </c>
      <c r="G36" s="191">
        <v>5196000</v>
      </c>
    </row>
    <row r="37" spans="1:7" x14ac:dyDescent="0.2">
      <c r="A37" s="66" t="s">
        <v>54</v>
      </c>
      <c r="B37" s="192">
        <v>0</v>
      </c>
      <c r="C37" s="192">
        <v>282309699.6922996</v>
      </c>
      <c r="D37" s="192"/>
      <c r="E37" s="192">
        <v>258843399</v>
      </c>
      <c r="F37" s="192">
        <v>344318</v>
      </c>
      <c r="G37" s="191">
        <v>23121982.692299601</v>
      </c>
    </row>
    <row r="38" spans="1:7" x14ac:dyDescent="0.2">
      <c r="A38" s="66" t="s">
        <v>129</v>
      </c>
      <c r="B38" s="192">
        <v>19671044041</v>
      </c>
      <c r="C38" s="192">
        <v>92723839815.339584</v>
      </c>
      <c r="D38" s="192">
        <v>8098922983.1291008</v>
      </c>
      <c r="E38" s="190">
        <v>85628807326.717545</v>
      </c>
      <c r="F38" s="192">
        <v>154253933</v>
      </c>
      <c r="G38" s="191">
        <v>18512899613.492901</v>
      </c>
    </row>
    <row r="39" spans="1:7" x14ac:dyDescent="0.2">
      <c r="A39" s="66" t="s">
        <v>30</v>
      </c>
      <c r="B39" s="192">
        <v>84278926</v>
      </c>
      <c r="C39" s="192">
        <v>258682812</v>
      </c>
      <c r="D39" s="192">
        <v>60673692</v>
      </c>
      <c r="E39" s="190">
        <v>0</v>
      </c>
      <c r="F39" s="192">
        <v>0</v>
      </c>
      <c r="G39" s="191">
        <v>282288046</v>
      </c>
    </row>
    <row r="40" spans="1:7" x14ac:dyDescent="0.2">
      <c r="A40" s="66" t="s">
        <v>31</v>
      </c>
      <c r="B40" s="192">
        <v>11434992022</v>
      </c>
      <c r="C40" s="192">
        <v>100368069255.53529</v>
      </c>
      <c r="D40" s="190">
        <v>64629643961.742401</v>
      </c>
      <c r="E40" s="190">
        <v>37828464885.684303</v>
      </c>
      <c r="F40" s="192">
        <v>49259525</v>
      </c>
      <c r="G40" s="191">
        <v>9295692905.1085892</v>
      </c>
    </row>
    <row r="41" spans="1:7" x14ac:dyDescent="0.2">
      <c r="A41" s="66" t="s">
        <v>24</v>
      </c>
      <c r="B41" s="192">
        <v>21142632228</v>
      </c>
      <c r="C41" s="192">
        <v>5485634360.6400003</v>
      </c>
      <c r="D41" s="190">
        <v>8328307006</v>
      </c>
      <c r="E41" s="190">
        <v>10233709266.1681</v>
      </c>
      <c r="F41" s="190">
        <v>0</v>
      </c>
      <c r="G41" s="191">
        <v>8066250316.4719</v>
      </c>
    </row>
    <row r="42" spans="1:7" ht="15" customHeight="1" x14ac:dyDescent="0.2">
      <c r="A42" s="245" t="s">
        <v>7</v>
      </c>
      <c r="B42" s="67">
        <v>52334296354</v>
      </c>
      <c r="C42" s="67">
        <v>199122382806.207</v>
      </c>
      <c r="D42" s="294">
        <v>81117547642.871506</v>
      </c>
      <c r="E42" s="294">
        <v>133949824877.57001</v>
      </c>
      <c r="F42" s="294">
        <v>203857776</v>
      </c>
      <c r="G42" s="67">
        <v>36185448863.765503</v>
      </c>
    </row>
    <row r="43" spans="1:7" ht="15" customHeight="1" x14ac:dyDescent="0.2">
      <c r="A43" s="245"/>
      <c r="B43" s="452"/>
      <c r="C43" s="452"/>
      <c r="D43" s="453"/>
      <c r="E43" s="453"/>
      <c r="F43" s="454"/>
      <c r="G43" s="452"/>
    </row>
    <row r="44" spans="1:7" ht="15" customHeight="1" x14ac:dyDescent="0.2">
      <c r="A44" s="800" t="s">
        <v>4</v>
      </c>
      <c r="B44" s="801" t="s">
        <v>113</v>
      </c>
      <c r="C44" s="801" t="s">
        <v>114</v>
      </c>
      <c r="D44" s="803" t="s">
        <v>167</v>
      </c>
      <c r="E44" s="803" t="s">
        <v>115</v>
      </c>
      <c r="F44" s="801" t="s">
        <v>116</v>
      </c>
      <c r="G44" s="801" t="s">
        <v>169</v>
      </c>
    </row>
    <row r="45" spans="1:7" ht="15" customHeight="1" x14ac:dyDescent="0.2">
      <c r="A45" s="800"/>
      <c r="B45" s="802"/>
      <c r="C45" s="802"/>
      <c r="D45" s="804"/>
      <c r="E45" s="804"/>
      <c r="F45" s="802"/>
      <c r="G45" s="802"/>
    </row>
    <row r="46" spans="1:7" ht="15" customHeight="1" x14ac:dyDescent="0.2">
      <c r="A46" s="450" t="s">
        <v>339</v>
      </c>
      <c r="B46" s="451" t="s">
        <v>49</v>
      </c>
      <c r="C46" s="451" t="s">
        <v>50</v>
      </c>
      <c r="D46" s="451" t="s">
        <v>51</v>
      </c>
      <c r="E46" s="451" t="s">
        <v>52</v>
      </c>
      <c r="F46" s="451" t="s">
        <v>47</v>
      </c>
      <c r="G46" s="451" t="s">
        <v>53</v>
      </c>
    </row>
    <row r="47" spans="1:7" ht="15" customHeight="1" x14ac:dyDescent="0.2">
      <c r="A47" s="66" t="s">
        <v>6</v>
      </c>
      <c r="B47" s="192">
        <v>1349137</v>
      </c>
      <c r="C47" s="192">
        <v>0</v>
      </c>
      <c r="D47" s="192">
        <v>0</v>
      </c>
      <c r="E47" s="190">
        <v>0</v>
      </c>
      <c r="F47" s="192">
        <v>0</v>
      </c>
      <c r="G47" s="192">
        <v>1349137</v>
      </c>
    </row>
    <row r="48" spans="1:7" ht="15" customHeight="1" x14ac:dyDescent="0.2">
      <c r="A48" s="66" t="s">
        <v>54</v>
      </c>
      <c r="B48" s="192">
        <v>0</v>
      </c>
      <c r="C48" s="192">
        <v>0</v>
      </c>
      <c r="D48" s="192">
        <v>0</v>
      </c>
      <c r="E48" s="192">
        <v>0</v>
      </c>
      <c r="F48" s="192">
        <v>0</v>
      </c>
      <c r="G48" s="192">
        <v>0</v>
      </c>
    </row>
    <row r="49" spans="1:7" ht="15" customHeight="1" x14ac:dyDescent="0.2">
      <c r="A49" s="66" t="s">
        <v>129</v>
      </c>
      <c r="B49" s="192">
        <v>17634304594</v>
      </c>
      <c r="C49" s="192">
        <v>18231645090</v>
      </c>
      <c r="D49" s="192">
        <v>5654470775</v>
      </c>
      <c r="E49" s="190">
        <v>10529780047</v>
      </c>
      <c r="F49" s="192">
        <v>10654821</v>
      </c>
      <c r="G49" s="192">
        <v>30979985591</v>
      </c>
    </row>
    <row r="50" spans="1:7" ht="15" customHeight="1" x14ac:dyDescent="0.2">
      <c r="A50" s="66" t="s">
        <v>30</v>
      </c>
      <c r="B50" s="192">
        <v>109468397</v>
      </c>
      <c r="C50" s="192">
        <v>105000000</v>
      </c>
      <c r="D50" s="192">
        <v>130189471</v>
      </c>
      <c r="E50" s="190">
        <v>0</v>
      </c>
      <c r="F50" s="192">
        <v>0</v>
      </c>
      <c r="G50" s="192">
        <v>344657868</v>
      </c>
    </row>
    <row r="51" spans="1:7" ht="15" customHeight="1" x14ac:dyDescent="0.2">
      <c r="A51" s="66" t="s">
        <v>31</v>
      </c>
      <c r="B51" s="192">
        <v>12795239901</v>
      </c>
      <c r="C51" s="192">
        <v>131208088070</v>
      </c>
      <c r="D51" s="190">
        <v>22101877821</v>
      </c>
      <c r="E51" s="190">
        <v>110453559957</v>
      </c>
      <c r="F51" s="192">
        <v>12898171</v>
      </c>
      <c r="G51" s="192">
        <v>55638747664</v>
      </c>
    </row>
    <row r="52" spans="1:7" ht="15" customHeight="1" x14ac:dyDescent="0.2">
      <c r="A52" s="66" t="s">
        <v>24</v>
      </c>
      <c r="B52" s="192">
        <v>40073791655</v>
      </c>
      <c r="C52" s="192">
        <v>9692422734</v>
      </c>
      <c r="D52" s="190">
        <v>27157565919</v>
      </c>
      <c r="E52" s="190">
        <v>1413796415</v>
      </c>
      <c r="F52" s="190">
        <v>52219827</v>
      </c>
      <c r="G52" s="192">
        <v>75457764066</v>
      </c>
    </row>
    <row r="53" spans="1:7" ht="15" customHeight="1" x14ac:dyDescent="0.2">
      <c r="A53" s="245" t="s">
        <v>7</v>
      </c>
      <c r="B53" s="67">
        <v>70614153684</v>
      </c>
      <c r="C53" s="67">
        <v>159237155894</v>
      </c>
      <c r="D53" s="294">
        <v>55044103986</v>
      </c>
      <c r="E53" s="294">
        <v>122397136419</v>
      </c>
      <c r="F53" s="294">
        <v>75772819</v>
      </c>
      <c r="G53" s="67">
        <v>52334296354</v>
      </c>
    </row>
    <row r="54" spans="1:7" ht="15" customHeight="1" x14ac:dyDescent="0.2">
      <c r="A54" s="162"/>
      <c r="B54" s="163"/>
      <c r="C54" s="163"/>
      <c r="D54" s="323"/>
      <c r="E54" s="323"/>
      <c r="F54" s="323"/>
      <c r="G54" s="163"/>
    </row>
    <row r="55" spans="1:7" ht="15" customHeight="1" x14ac:dyDescent="0.2">
      <c r="A55" s="162"/>
      <c r="B55" s="163"/>
      <c r="C55" s="324">
        <v>125568736051</v>
      </c>
      <c r="D55" s="325">
        <v>77901263512</v>
      </c>
      <c r="E55" s="325">
        <v>60889231260</v>
      </c>
      <c r="F55" s="325"/>
      <c r="G55" s="163"/>
    </row>
    <row r="56" spans="1:7" ht="15" customHeight="1" x14ac:dyDescent="0.2">
      <c r="A56" s="162"/>
      <c r="B56" s="163"/>
      <c r="C56" s="326">
        <f>C53-C55</f>
        <v>33668419843</v>
      </c>
      <c r="D56" s="326">
        <f t="shared" ref="D56:E56" si="0">D53-D55</f>
        <v>-22857159526</v>
      </c>
      <c r="E56" s="326">
        <f t="shared" si="0"/>
        <v>61507905159</v>
      </c>
      <c r="F56" s="325"/>
      <c r="G56" s="163"/>
    </row>
    <row r="57" spans="1:7" x14ac:dyDescent="0.2">
      <c r="A57" s="50"/>
      <c r="B57" s="26"/>
      <c r="C57" s="32"/>
      <c r="D57" s="32"/>
      <c r="E57" s="32"/>
      <c r="F57" s="32"/>
      <c r="G57" s="32"/>
    </row>
    <row r="58" spans="1:7" x14ac:dyDescent="0.2">
      <c r="A58" s="50"/>
      <c r="B58" s="32"/>
      <c r="C58" s="32"/>
      <c r="D58" s="32"/>
      <c r="E58" s="32"/>
      <c r="F58" s="32"/>
      <c r="G58" s="105"/>
    </row>
    <row r="59" spans="1:7" x14ac:dyDescent="0.2">
      <c r="A59" s="31"/>
      <c r="B59" s="31"/>
      <c r="C59" s="31"/>
      <c r="D59" s="31"/>
      <c r="E59" s="31"/>
      <c r="F59" s="31"/>
      <c r="G59" s="17"/>
    </row>
  </sheetData>
  <mergeCells count="22">
    <mergeCell ref="A44:A45"/>
    <mergeCell ref="B44:B45"/>
    <mergeCell ref="C44:C45"/>
    <mergeCell ref="D44:D45"/>
    <mergeCell ref="E44:E45"/>
    <mergeCell ref="F33:F34"/>
    <mergeCell ref="G33:G34"/>
    <mergeCell ref="B17:G17"/>
    <mergeCell ref="F44:F45"/>
    <mergeCell ref="G44:G45"/>
    <mergeCell ref="B21:G21"/>
    <mergeCell ref="A33:A34"/>
    <mergeCell ref="B33:B34"/>
    <mergeCell ref="C33:C34"/>
    <mergeCell ref="D33:D34"/>
    <mergeCell ref="E33:E34"/>
    <mergeCell ref="A7:G7"/>
    <mergeCell ref="A12:G13"/>
    <mergeCell ref="A15:G15"/>
    <mergeCell ref="A27:G28"/>
    <mergeCell ref="A9:G10"/>
    <mergeCell ref="B20:F20"/>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66FFFF"/>
    <pageSetUpPr fitToPage="1"/>
  </sheetPr>
  <dimension ref="A6:I48"/>
  <sheetViews>
    <sheetView showGridLines="0" zoomScaleNormal="100" zoomScalePageLayoutView="150" workbookViewId="0">
      <selection activeCell="F35" sqref="F35"/>
    </sheetView>
  </sheetViews>
  <sheetFormatPr baseColWidth="10" defaultColWidth="10.85546875" defaultRowHeight="15" customHeight="1" outlineLevelRow="1" x14ac:dyDescent="0.2"/>
  <cols>
    <col min="1" max="1" width="39.7109375" style="2" customWidth="1"/>
    <col min="2" max="2" width="17.7109375" style="2" customWidth="1"/>
    <col min="3" max="3" width="18.5703125" style="2" bestFit="1" customWidth="1"/>
    <col min="4" max="4" width="17.7109375" style="2" customWidth="1"/>
    <col min="5" max="5" width="24" style="46" customWidth="1"/>
    <col min="6" max="6" width="12.28515625" style="46" customWidth="1"/>
    <col min="7" max="7" width="10.85546875" style="46" customWidth="1"/>
    <col min="8" max="8" width="2" style="46" customWidth="1"/>
    <col min="9" max="9" width="15.7109375" style="46" bestFit="1" customWidth="1"/>
    <col min="10" max="16384" width="10.85546875" style="2"/>
  </cols>
  <sheetData>
    <row r="6" spans="1:9" ht="15" customHeight="1" thickBot="1" x14ac:dyDescent="0.25"/>
    <row r="7" spans="1:9" s="11" customFormat="1" ht="15" customHeight="1" thickBot="1" x14ac:dyDescent="0.3">
      <c r="A7" s="749" t="s">
        <v>653</v>
      </c>
      <c r="B7" s="750"/>
      <c r="C7" s="750"/>
      <c r="D7" s="750"/>
      <c r="E7" s="751"/>
      <c r="F7" s="220"/>
      <c r="G7" s="220"/>
      <c r="H7" s="220"/>
      <c r="I7" s="220"/>
    </row>
    <row r="8" spans="1:9" ht="15" customHeight="1" x14ac:dyDescent="0.25">
      <c r="A8" s="51"/>
      <c r="B8" s="51"/>
      <c r="C8" s="51"/>
      <c r="D8" s="51"/>
      <c r="E8" s="230"/>
    </row>
    <row r="9" spans="1:9" ht="15" customHeight="1" x14ac:dyDescent="0.2">
      <c r="A9" s="752" t="s">
        <v>398</v>
      </c>
      <c r="B9" s="752"/>
      <c r="C9" s="752"/>
      <c r="D9" s="752"/>
      <c r="E9" s="222"/>
    </row>
    <row r="10" spans="1:9" ht="15" customHeight="1" x14ac:dyDescent="0.2">
      <c r="A10" s="752"/>
      <c r="B10" s="752"/>
      <c r="C10" s="752"/>
      <c r="D10" s="752"/>
      <c r="E10" s="222"/>
    </row>
    <row r="11" spans="1:9" ht="15" customHeight="1" x14ac:dyDescent="0.2">
      <c r="A11" s="53"/>
      <c r="B11" s="53"/>
      <c r="C11" s="53"/>
      <c r="D11" s="53"/>
      <c r="E11" s="223"/>
    </row>
    <row r="12" spans="1:9" ht="15" customHeight="1" x14ac:dyDescent="0.2">
      <c r="A12" s="752" t="s">
        <v>608</v>
      </c>
      <c r="B12" s="752"/>
      <c r="C12" s="752"/>
      <c r="D12" s="752"/>
      <c r="E12" s="222"/>
    </row>
    <row r="13" spans="1:9" ht="15" customHeight="1" x14ac:dyDescent="0.2">
      <c r="A13" s="752"/>
      <c r="B13" s="752"/>
      <c r="C13" s="752"/>
      <c r="D13" s="752"/>
      <c r="E13" s="222"/>
    </row>
    <row r="14" spans="1:9" ht="15" customHeight="1" x14ac:dyDescent="0.2">
      <c r="C14" s="202"/>
      <c r="D14" s="202"/>
    </row>
    <row r="15" spans="1:9" ht="15" customHeight="1" x14ac:dyDescent="0.2">
      <c r="A15" s="12" t="s">
        <v>397</v>
      </c>
      <c r="B15" s="82"/>
      <c r="C15" s="560" t="s">
        <v>490</v>
      </c>
      <c r="D15" s="560" t="s">
        <v>339</v>
      </c>
      <c r="E15" s="202"/>
      <c r="F15" s="211"/>
      <c r="G15" s="211"/>
      <c r="H15" s="211"/>
      <c r="I15" s="211"/>
    </row>
    <row r="16" spans="1:9" ht="15" customHeight="1" x14ac:dyDescent="0.2">
      <c r="A16" s="2" t="s">
        <v>133</v>
      </c>
      <c r="B16" s="82"/>
      <c r="C16" s="145">
        <v>8056323305</v>
      </c>
      <c r="D16" s="145">
        <v>3887244189</v>
      </c>
      <c r="E16" s="145"/>
      <c r="F16" s="210"/>
      <c r="G16" s="211"/>
      <c r="H16" s="211"/>
      <c r="I16" s="236"/>
    </row>
    <row r="17" spans="1:9" ht="15" customHeight="1" x14ac:dyDescent="0.2">
      <c r="A17" s="2" t="s">
        <v>252</v>
      </c>
      <c r="B17" s="82"/>
      <c r="C17" s="145">
        <v>6784576309</v>
      </c>
      <c r="D17" s="145">
        <v>6582799853.1824999</v>
      </c>
      <c r="E17" s="145"/>
      <c r="F17" s="210"/>
      <c r="G17" s="211"/>
      <c r="H17" s="211"/>
      <c r="I17" s="236"/>
    </row>
    <row r="18" spans="1:9" ht="15" customHeight="1" x14ac:dyDescent="0.2">
      <c r="A18" s="2" t="s">
        <v>157</v>
      </c>
      <c r="B18" s="82"/>
      <c r="C18" s="26">
        <v>3672000000</v>
      </c>
      <c r="D18" s="26">
        <v>9200999999.8174992</v>
      </c>
      <c r="E18" s="26"/>
      <c r="F18" s="210"/>
      <c r="G18" s="211"/>
      <c r="H18" s="211"/>
      <c r="I18" s="236"/>
    </row>
    <row r="19" spans="1:9" ht="15" customHeight="1" thickBot="1" x14ac:dyDescent="0.3">
      <c r="B19" s="82"/>
      <c r="C19" s="142">
        <v>18512899614</v>
      </c>
      <c r="D19" s="142">
        <v>19671044042</v>
      </c>
      <c r="E19" s="472"/>
      <c r="F19" s="212"/>
      <c r="G19" s="213"/>
      <c r="H19" s="213"/>
      <c r="I19" s="213"/>
    </row>
    <row r="20" spans="1:9" ht="15" customHeight="1" thickTop="1" x14ac:dyDescent="0.2">
      <c r="A20" s="12" t="s">
        <v>97</v>
      </c>
      <c r="B20" s="82"/>
      <c r="C20" s="122"/>
      <c r="D20" s="122"/>
      <c r="E20" s="122"/>
      <c r="F20" s="210"/>
      <c r="G20" s="211"/>
      <c r="H20" s="211"/>
      <c r="I20" s="211"/>
    </row>
    <row r="21" spans="1:9" ht="15" customHeight="1" x14ac:dyDescent="0.2">
      <c r="A21" s="2" t="s">
        <v>134</v>
      </c>
      <c r="B21" s="82"/>
      <c r="C21" s="267">
        <v>9295692905</v>
      </c>
      <c r="D21" s="267">
        <v>11434992022</v>
      </c>
      <c r="E21" s="267"/>
      <c r="F21" s="210"/>
      <c r="G21" s="211"/>
      <c r="H21" s="211"/>
      <c r="I21" s="210"/>
    </row>
    <row r="22" spans="1:9" ht="15" customHeight="1" thickBot="1" x14ac:dyDescent="0.25">
      <c r="B22" s="82"/>
      <c r="C22" s="121">
        <v>9295692905</v>
      </c>
      <c r="D22" s="121">
        <v>11434992022</v>
      </c>
      <c r="E22" s="123"/>
      <c r="F22" s="210"/>
      <c r="G22" s="211"/>
      <c r="H22" s="211"/>
      <c r="I22" s="211"/>
    </row>
    <row r="23" spans="1:9" ht="15" customHeight="1" thickTop="1" x14ac:dyDescent="0.2">
      <c r="B23" s="82"/>
      <c r="C23" s="123"/>
      <c r="D23" s="123"/>
      <c r="E23" s="123"/>
      <c r="F23" s="214"/>
      <c r="G23" s="211"/>
      <c r="H23" s="211"/>
      <c r="I23" s="211"/>
    </row>
    <row r="24" spans="1:9" ht="15" customHeight="1" thickBot="1" x14ac:dyDescent="0.3">
      <c r="A24" s="12" t="s">
        <v>73</v>
      </c>
      <c r="B24" s="82"/>
      <c r="C24" s="121">
        <v>27808592519</v>
      </c>
      <c r="D24" s="121">
        <v>31106036064</v>
      </c>
      <c r="E24" s="123"/>
      <c r="F24" s="213"/>
      <c r="G24" s="213"/>
      <c r="H24" s="213"/>
      <c r="I24" s="211"/>
    </row>
    <row r="25" spans="1:9" ht="13.5" thickTop="1" x14ac:dyDescent="0.2">
      <c r="D25" s="4"/>
      <c r="E25" s="124"/>
    </row>
    <row r="26" spans="1:9" ht="15" customHeight="1" x14ac:dyDescent="0.25">
      <c r="A26" s="47" t="s">
        <v>126</v>
      </c>
      <c r="B26" s="1"/>
      <c r="C26" s="1"/>
      <c r="D26" s="1"/>
      <c r="E26" s="2"/>
      <c r="F26" s="124"/>
      <c r="G26" s="124"/>
      <c r="H26" s="2"/>
      <c r="I26" s="2"/>
    </row>
    <row r="27" spans="1:9" ht="15" customHeight="1" x14ac:dyDescent="0.25">
      <c r="A27" s="1"/>
      <c r="B27" s="1"/>
      <c r="C27" s="1"/>
      <c r="D27" s="1"/>
      <c r="E27" s="2"/>
      <c r="F27" s="124"/>
      <c r="G27" s="124"/>
      <c r="H27" s="2"/>
      <c r="I27" s="2"/>
    </row>
    <row r="28" spans="1:9" ht="12.75" x14ac:dyDescent="0.2">
      <c r="A28" s="752" t="s">
        <v>120</v>
      </c>
      <c r="B28" s="752"/>
      <c r="C28" s="752"/>
      <c r="D28" s="752"/>
      <c r="E28" s="752"/>
      <c r="F28" s="124"/>
      <c r="G28" s="124"/>
      <c r="H28" s="2"/>
      <c r="I28" s="2"/>
    </row>
    <row r="29" spans="1:9" ht="12.75" x14ac:dyDescent="0.2">
      <c r="A29" s="752"/>
      <c r="B29" s="752"/>
      <c r="C29" s="752"/>
      <c r="D29" s="752"/>
      <c r="E29" s="752"/>
      <c r="F29" s="124"/>
      <c r="G29" s="124"/>
      <c r="H29" s="2"/>
      <c r="I29" s="2"/>
    </row>
    <row r="30" spans="1:9" ht="15" customHeight="1" x14ac:dyDescent="0.2">
      <c r="A30" s="2" t="s">
        <v>20</v>
      </c>
      <c r="E30" s="2"/>
      <c r="F30" s="124"/>
      <c r="G30" s="124"/>
      <c r="H30" s="2"/>
      <c r="I30" s="2"/>
    </row>
    <row r="31" spans="1:9" ht="25.5" x14ac:dyDescent="0.2">
      <c r="A31" s="814" t="s">
        <v>4</v>
      </c>
      <c r="B31" s="814"/>
      <c r="C31" s="726" t="s">
        <v>61</v>
      </c>
      <c r="D31" s="726" t="s">
        <v>121</v>
      </c>
      <c r="E31" s="726" t="s">
        <v>122</v>
      </c>
      <c r="F31" s="124"/>
      <c r="G31" s="124"/>
      <c r="I31" s="2"/>
    </row>
    <row r="32" spans="1:9" ht="15" customHeight="1" x14ac:dyDescent="0.2">
      <c r="A32" s="815" t="s">
        <v>490</v>
      </c>
      <c r="B32" s="816"/>
      <c r="C32" s="408"/>
      <c r="D32" s="408"/>
      <c r="E32" s="408"/>
      <c r="F32" s="124"/>
      <c r="G32" s="124"/>
      <c r="H32" s="126"/>
      <c r="I32" s="2"/>
    </row>
    <row r="33" spans="1:9" ht="15" customHeight="1" x14ac:dyDescent="0.2">
      <c r="A33" s="808" t="s">
        <v>156</v>
      </c>
      <c r="B33" s="809"/>
      <c r="C33" s="411">
        <v>80342944079</v>
      </c>
      <c r="D33" s="412">
        <v>-1230498924</v>
      </c>
      <c r="E33" s="413">
        <v>79112445155</v>
      </c>
      <c r="F33" s="124"/>
      <c r="G33" s="124"/>
      <c r="I33" s="2"/>
    </row>
    <row r="34" spans="1:9" ht="15" customHeight="1" outlineLevel="1" x14ac:dyDescent="0.2">
      <c r="A34" s="812" t="s">
        <v>271</v>
      </c>
      <c r="B34" s="813"/>
      <c r="C34" s="411">
        <v>12087827803</v>
      </c>
      <c r="D34" s="412">
        <v>-6835751392</v>
      </c>
      <c r="E34" s="413">
        <v>5252076411</v>
      </c>
      <c r="F34" s="124"/>
      <c r="G34" s="124"/>
      <c r="I34" s="2"/>
    </row>
    <row r="35" spans="1:9" ht="27" customHeight="1" x14ac:dyDescent="0.2">
      <c r="A35" s="812" t="s">
        <v>399</v>
      </c>
      <c r="B35" s="813"/>
      <c r="C35" s="411">
        <v>89290036024</v>
      </c>
      <c r="D35" s="412">
        <v>0</v>
      </c>
      <c r="E35" s="413">
        <v>89290036024</v>
      </c>
      <c r="F35" s="124"/>
      <c r="G35" s="124"/>
      <c r="I35" s="15"/>
    </row>
    <row r="36" spans="1:9" ht="15" customHeight="1" x14ac:dyDescent="0.2">
      <c r="A36" s="808" t="s">
        <v>400</v>
      </c>
      <c r="B36" s="809"/>
      <c r="C36" s="411">
        <v>2466602784</v>
      </c>
      <c r="D36" s="412">
        <v>0</v>
      </c>
      <c r="E36" s="413">
        <v>2466602784</v>
      </c>
      <c r="F36" s="124"/>
      <c r="G36" s="124"/>
      <c r="H36" s="126"/>
      <c r="I36" s="2"/>
    </row>
    <row r="37" spans="1:9" ht="15" customHeight="1" x14ac:dyDescent="0.2">
      <c r="A37" s="810" t="s">
        <v>7</v>
      </c>
      <c r="B37" s="811"/>
      <c r="C37" s="457">
        <v>184187410690</v>
      </c>
      <c r="D37" s="415">
        <v>-8066250316</v>
      </c>
      <c r="E37" s="414">
        <v>176121160374</v>
      </c>
      <c r="F37" s="124"/>
      <c r="G37" s="124"/>
      <c r="H37" s="126"/>
      <c r="I37" s="2"/>
    </row>
    <row r="38" spans="1:9" ht="20.25" customHeight="1" x14ac:dyDescent="0.2">
      <c r="A38" s="455"/>
      <c r="B38" s="456"/>
      <c r="C38" s="457"/>
      <c r="D38" s="458"/>
      <c r="E38" s="457"/>
      <c r="F38" s="124"/>
      <c r="G38" s="124"/>
      <c r="H38" s="126"/>
      <c r="I38" s="2"/>
    </row>
    <row r="39" spans="1:9" ht="25.5" x14ac:dyDescent="0.2">
      <c r="A39" s="817" t="s">
        <v>4</v>
      </c>
      <c r="B39" s="817"/>
      <c r="C39" s="408" t="s">
        <v>61</v>
      </c>
      <c r="D39" s="408" t="s">
        <v>121</v>
      </c>
      <c r="E39" s="408" t="s">
        <v>122</v>
      </c>
      <c r="F39" s="124"/>
      <c r="G39" s="124"/>
      <c r="H39" s="126"/>
      <c r="I39" s="2"/>
    </row>
    <row r="40" spans="1:9" ht="15" customHeight="1" x14ac:dyDescent="0.2">
      <c r="A40" s="815" t="s">
        <v>339</v>
      </c>
      <c r="B40" s="816"/>
      <c r="C40" s="408"/>
      <c r="D40" s="408"/>
      <c r="E40" s="408"/>
      <c r="F40" s="124"/>
      <c r="G40" s="124"/>
      <c r="H40" s="126"/>
      <c r="I40" s="2"/>
    </row>
    <row r="41" spans="1:9" ht="12.75" customHeight="1" x14ac:dyDescent="0.2">
      <c r="A41" s="808" t="s">
        <v>156</v>
      </c>
      <c r="B41" s="809"/>
      <c r="C41" s="411">
        <v>19140336053</v>
      </c>
      <c r="D41" s="412">
        <v>-5321859279</v>
      </c>
      <c r="E41" s="413">
        <v>13818476774</v>
      </c>
      <c r="F41" s="124"/>
      <c r="G41" s="124"/>
      <c r="H41" s="126"/>
      <c r="I41" s="2"/>
    </row>
    <row r="42" spans="1:9" ht="26.25" customHeight="1" x14ac:dyDescent="0.2">
      <c r="A42" s="812" t="s">
        <v>271</v>
      </c>
      <c r="B42" s="813"/>
      <c r="C42" s="411">
        <v>16677603348</v>
      </c>
      <c r="D42" s="412">
        <v>-15820772949</v>
      </c>
      <c r="E42" s="413">
        <v>856830399</v>
      </c>
      <c r="F42" s="124"/>
      <c r="G42" s="124"/>
      <c r="H42" s="126"/>
      <c r="I42" s="2"/>
    </row>
    <row r="43" spans="1:9" ht="15" customHeight="1" x14ac:dyDescent="0.2">
      <c r="A43" s="812" t="s">
        <v>399</v>
      </c>
      <c r="B43" s="813"/>
      <c r="C43" s="411">
        <v>14774010000</v>
      </c>
      <c r="D43" s="412">
        <v>0</v>
      </c>
      <c r="E43" s="413">
        <v>14774010000</v>
      </c>
      <c r="F43" s="124"/>
      <c r="G43" s="124"/>
      <c r="H43" s="126"/>
      <c r="I43" s="13"/>
    </row>
    <row r="44" spans="1:9" ht="15" customHeight="1" x14ac:dyDescent="0.2">
      <c r="A44" s="808" t="s">
        <v>400</v>
      </c>
      <c r="B44" s="809"/>
      <c r="C44" s="411">
        <v>4331483147</v>
      </c>
      <c r="D44" s="412">
        <v>0</v>
      </c>
      <c r="E44" s="413">
        <v>4331483147</v>
      </c>
    </row>
    <row r="45" spans="1:9" ht="15" customHeight="1" x14ac:dyDescent="0.2">
      <c r="A45" s="810" t="s">
        <v>7</v>
      </c>
      <c r="B45" s="811"/>
      <c r="C45" s="414">
        <v>54923432548</v>
      </c>
      <c r="D45" s="415">
        <v>-21142632228</v>
      </c>
      <c r="E45" s="414">
        <v>33780800320</v>
      </c>
    </row>
    <row r="48" spans="1:9" ht="15" customHeight="1" x14ac:dyDescent="0.2">
      <c r="I48" s="372"/>
    </row>
  </sheetData>
  <mergeCells count="18">
    <mergeCell ref="A7:E7"/>
    <mergeCell ref="A43:B43"/>
    <mergeCell ref="A35:B35"/>
    <mergeCell ref="A36:B36"/>
    <mergeCell ref="A42:B42"/>
    <mergeCell ref="A28:E29"/>
    <mergeCell ref="A31:B31"/>
    <mergeCell ref="A32:B32"/>
    <mergeCell ref="A33:B33"/>
    <mergeCell ref="A34:B34"/>
    <mergeCell ref="A39:B39"/>
    <mergeCell ref="A40:B40"/>
    <mergeCell ref="A37:B37"/>
    <mergeCell ref="A44:B44"/>
    <mergeCell ref="A45:B45"/>
    <mergeCell ref="A41:B41"/>
    <mergeCell ref="A9:D10"/>
    <mergeCell ref="A12:D13"/>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66FFFF"/>
    <pageSetUpPr fitToPage="1"/>
  </sheetPr>
  <dimension ref="A6:L43"/>
  <sheetViews>
    <sheetView showGridLines="0" zoomScaleNormal="100" zoomScaleSheetLayoutView="100" zoomScalePageLayoutView="150" workbookViewId="0">
      <selection activeCell="I16" sqref="I16"/>
    </sheetView>
  </sheetViews>
  <sheetFormatPr baseColWidth="10" defaultColWidth="10.85546875" defaultRowHeight="15" customHeight="1" outlineLevelRow="1" x14ac:dyDescent="0.2"/>
  <cols>
    <col min="1" max="1" width="31.7109375" style="2" customWidth="1"/>
    <col min="2" max="2" width="16.42578125" style="2" customWidth="1"/>
    <col min="3" max="3" width="18.140625" style="2" customWidth="1"/>
    <col min="4" max="4" width="16.28515625" style="2" customWidth="1"/>
    <col min="5" max="5" width="19.28515625" style="2" customWidth="1"/>
    <col min="6" max="12" width="10.85546875" style="386"/>
    <col min="13" max="16384" width="10.85546875" style="2"/>
  </cols>
  <sheetData>
    <row r="6" spans="1:12" ht="15" customHeight="1" thickBot="1" x14ac:dyDescent="0.25"/>
    <row r="7" spans="1:12" s="11" customFormat="1" ht="15" customHeight="1" thickBot="1" x14ac:dyDescent="0.3">
      <c r="A7" s="749" t="s">
        <v>653</v>
      </c>
      <c r="B7" s="750"/>
      <c r="C7" s="750"/>
      <c r="D7" s="750"/>
      <c r="E7" s="751"/>
      <c r="F7" s="706"/>
      <c r="G7" s="706"/>
      <c r="H7" s="706"/>
      <c r="I7" s="706"/>
      <c r="J7" s="706"/>
      <c r="K7" s="706"/>
      <c r="L7" s="706"/>
    </row>
    <row r="9" spans="1:12" ht="15" customHeight="1" x14ac:dyDescent="0.2">
      <c r="A9" s="47" t="s">
        <v>127</v>
      </c>
      <c r="B9" s="12"/>
      <c r="C9" s="12"/>
      <c r="D9" s="12"/>
      <c r="E9" s="12"/>
    </row>
    <row r="10" spans="1:12" ht="12.75" x14ac:dyDescent="0.2"/>
    <row r="11" spans="1:12" ht="38.25" x14ac:dyDescent="0.2">
      <c r="A11" s="370" t="s">
        <v>4</v>
      </c>
      <c r="B11" s="370" t="s">
        <v>62</v>
      </c>
      <c r="C11" s="370" t="s">
        <v>63</v>
      </c>
      <c r="D11" s="370" t="s">
        <v>64</v>
      </c>
      <c r="E11" s="370" t="s">
        <v>65</v>
      </c>
    </row>
    <row r="12" spans="1:12" ht="12.75" x14ac:dyDescent="0.2">
      <c r="A12" s="459" t="s">
        <v>490</v>
      </c>
      <c r="B12" s="370"/>
      <c r="C12" s="370"/>
      <c r="D12" s="370"/>
      <c r="E12" s="370"/>
    </row>
    <row r="13" spans="1:12" ht="15" customHeight="1" x14ac:dyDescent="0.2">
      <c r="A13" s="85" t="s">
        <v>138</v>
      </c>
      <c r="B13" s="86" t="s">
        <v>20</v>
      </c>
      <c r="C13" s="86"/>
      <c r="D13" s="86"/>
      <c r="E13" s="86"/>
    </row>
    <row r="14" spans="1:12" ht="15" customHeight="1" outlineLevel="1" x14ac:dyDescent="0.2">
      <c r="A14" s="55" t="s">
        <v>8</v>
      </c>
      <c r="B14" s="353"/>
      <c r="C14" s="475">
        <v>0</v>
      </c>
      <c r="D14" s="475">
        <v>0</v>
      </c>
      <c r="E14" s="475">
        <f>C14-D14</f>
        <v>0</v>
      </c>
    </row>
    <row r="15" spans="1:12" ht="15" customHeight="1" x14ac:dyDescent="0.2">
      <c r="A15" s="55" t="s">
        <v>495</v>
      </c>
      <c r="B15" s="354">
        <v>2.5</v>
      </c>
      <c r="C15" s="68">
        <v>4643281391</v>
      </c>
      <c r="D15" s="195">
        <v>0</v>
      </c>
      <c r="E15" s="475">
        <v>4643281391</v>
      </c>
    </row>
    <row r="16" spans="1:12" ht="15" customHeight="1" x14ac:dyDescent="0.2">
      <c r="A16" s="55" t="s">
        <v>9</v>
      </c>
      <c r="B16" s="354">
        <v>20</v>
      </c>
      <c r="C16" s="68">
        <v>3816366139</v>
      </c>
      <c r="D16" s="195">
        <v>-378270380</v>
      </c>
      <c r="E16" s="475">
        <v>3438095759</v>
      </c>
    </row>
    <row r="17" spans="1:5" ht="15" customHeight="1" x14ac:dyDescent="0.2">
      <c r="A17" s="55" t="s">
        <v>58</v>
      </c>
      <c r="B17" s="354">
        <v>50</v>
      </c>
      <c r="C17" s="68">
        <v>2563516154</v>
      </c>
      <c r="D17" s="193"/>
      <c r="E17" s="475">
        <v>2563516154</v>
      </c>
    </row>
    <row r="18" spans="1:5" ht="15" customHeight="1" x14ac:dyDescent="0.2">
      <c r="A18" s="540" t="s">
        <v>10</v>
      </c>
      <c r="B18" s="541">
        <v>20</v>
      </c>
      <c r="C18" s="542">
        <v>1946999491</v>
      </c>
      <c r="D18" s="543"/>
      <c r="E18" s="475">
        <v>1946999491</v>
      </c>
    </row>
    <row r="19" spans="1:5" ht="15" customHeight="1" x14ac:dyDescent="0.2">
      <c r="A19" s="540" t="s">
        <v>496</v>
      </c>
      <c r="B19" s="541">
        <v>10</v>
      </c>
      <c r="C19" s="542">
        <v>41584112150</v>
      </c>
      <c r="D19" s="543"/>
      <c r="E19" s="475">
        <v>41584112150</v>
      </c>
    </row>
    <row r="20" spans="1:5" ht="18" customHeight="1" x14ac:dyDescent="0.2">
      <c r="A20" s="78" t="s">
        <v>7</v>
      </c>
      <c r="B20" s="63"/>
      <c r="C20" s="69">
        <v>54554275325</v>
      </c>
      <c r="D20" s="194">
        <v>-378270380</v>
      </c>
      <c r="E20" s="69">
        <v>54176004945</v>
      </c>
    </row>
    <row r="21" spans="1:5" ht="18" customHeight="1" x14ac:dyDescent="0.2">
      <c r="A21" s="269"/>
      <c r="B21" s="270"/>
      <c r="C21" s="271"/>
      <c r="D21" s="268"/>
      <c r="E21" s="271"/>
    </row>
    <row r="22" spans="1:5" ht="38.25" x14ac:dyDescent="0.2">
      <c r="A22" s="370" t="s">
        <v>4</v>
      </c>
      <c r="B22" s="370" t="s">
        <v>62</v>
      </c>
      <c r="C22" s="370" t="s">
        <v>63</v>
      </c>
      <c r="D22" s="370" t="s">
        <v>64</v>
      </c>
      <c r="E22" s="370" t="s">
        <v>65</v>
      </c>
    </row>
    <row r="23" spans="1:5" ht="18" customHeight="1" x14ac:dyDescent="0.2">
      <c r="A23" s="459" t="s">
        <v>339</v>
      </c>
      <c r="B23" s="370"/>
      <c r="C23" s="370"/>
      <c r="D23" s="370"/>
      <c r="E23" s="370"/>
    </row>
    <row r="24" spans="1:5" ht="18" customHeight="1" x14ac:dyDescent="0.2">
      <c r="A24" s="85" t="s">
        <v>138</v>
      </c>
      <c r="B24" s="353" t="s">
        <v>20</v>
      </c>
      <c r="C24" s="86"/>
      <c r="D24" s="86"/>
      <c r="E24" s="86"/>
    </row>
    <row r="25" spans="1:5" ht="18" customHeight="1" x14ac:dyDescent="0.2">
      <c r="A25" s="416" t="s">
        <v>8</v>
      </c>
      <c r="B25" s="417">
        <v>0</v>
      </c>
      <c r="C25" s="474">
        <v>0</v>
      </c>
      <c r="D25" s="474">
        <v>0</v>
      </c>
      <c r="E25" s="474">
        <v>0</v>
      </c>
    </row>
    <row r="26" spans="1:5" ht="18" customHeight="1" x14ac:dyDescent="0.2">
      <c r="A26" s="416" t="s">
        <v>9</v>
      </c>
      <c r="B26" s="417">
        <v>10</v>
      </c>
      <c r="C26" s="474">
        <v>15515370059</v>
      </c>
      <c r="D26" s="195">
        <v>-10746020048</v>
      </c>
      <c r="E26" s="474">
        <v>4769350011</v>
      </c>
    </row>
    <row r="27" spans="1:5" ht="18" customHeight="1" x14ac:dyDescent="0.2">
      <c r="A27" s="416" t="s">
        <v>58</v>
      </c>
      <c r="B27" s="417">
        <v>10</v>
      </c>
      <c r="C27" s="474">
        <v>9248418456</v>
      </c>
      <c r="D27" s="195">
        <v>-8683173601</v>
      </c>
      <c r="E27" s="418">
        <v>565244855</v>
      </c>
    </row>
    <row r="28" spans="1:5" ht="18" customHeight="1" x14ac:dyDescent="0.2">
      <c r="A28" s="416" t="s">
        <v>10</v>
      </c>
      <c r="B28" s="417">
        <v>20</v>
      </c>
      <c r="C28" s="474">
        <v>150689349</v>
      </c>
      <c r="D28" s="195">
        <v>-150689349</v>
      </c>
      <c r="E28" s="418">
        <v>0</v>
      </c>
    </row>
    <row r="29" spans="1:5" ht="18" customHeight="1" x14ac:dyDescent="0.2">
      <c r="A29" s="78" t="s">
        <v>7</v>
      </c>
      <c r="B29" s="63"/>
      <c r="C29" s="561">
        <v>24914477864</v>
      </c>
      <c r="D29" s="194">
        <v>-19579882998</v>
      </c>
      <c r="E29" s="69">
        <v>5334594866</v>
      </c>
    </row>
    <row r="31" spans="1:5" ht="15" customHeight="1" x14ac:dyDescent="0.2">
      <c r="A31" s="818" t="s">
        <v>645</v>
      </c>
      <c r="B31" s="818"/>
      <c r="C31" s="818"/>
      <c r="D31" s="818"/>
      <c r="E31" s="818"/>
    </row>
    <row r="32" spans="1:5" ht="15" customHeight="1" x14ac:dyDescent="0.2">
      <c r="A32" s="818"/>
      <c r="B32" s="818"/>
      <c r="C32" s="818"/>
      <c r="D32" s="818"/>
      <c r="E32" s="818"/>
    </row>
    <row r="33" spans="1:5" ht="15" customHeight="1" x14ac:dyDescent="0.2">
      <c r="A33" s="818"/>
      <c r="B33" s="818"/>
      <c r="C33" s="818"/>
      <c r="D33" s="818"/>
      <c r="E33" s="818"/>
    </row>
    <row r="34" spans="1:5" ht="15" customHeight="1" x14ac:dyDescent="0.2">
      <c r="A34" s="818"/>
      <c r="B34" s="818"/>
      <c r="C34" s="818"/>
      <c r="D34" s="818"/>
      <c r="E34" s="818"/>
    </row>
    <row r="35" spans="1:5" ht="15" customHeight="1" x14ac:dyDescent="0.2">
      <c r="A35" s="818"/>
      <c r="B35" s="818"/>
      <c r="C35" s="818"/>
      <c r="D35" s="818"/>
      <c r="E35" s="818"/>
    </row>
    <row r="36" spans="1:5" ht="12.75" x14ac:dyDescent="0.2">
      <c r="A36" s="818"/>
      <c r="B36" s="818"/>
      <c r="C36" s="818"/>
      <c r="D36" s="818"/>
      <c r="E36" s="818"/>
    </row>
    <row r="37" spans="1:5" ht="15" customHeight="1" x14ac:dyDescent="0.2">
      <c r="A37" s="818"/>
      <c r="B37" s="818"/>
      <c r="C37" s="818"/>
      <c r="D37" s="818"/>
      <c r="E37" s="818"/>
    </row>
    <row r="38" spans="1:5" ht="15" customHeight="1" x14ac:dyDescent="0.2">
      <c r="A38" s="499"/>
      <c r="B38" s="499"/>
      <c r="C38" s="499"/>
      <c r="D38" s="499"/>
      <c r="E38" s="499"/>
    </row>
    <row r="39" spans="1:5" ht="15" customHeight="1" x14ac:dyDescent="0.2">
      <c r="A39" s="499"/>
      <c r="B39" s="499"/>
      <c r="C39" s="499"/>
      <c r="D39" s="499"/>
      <c r="E39" s="499"/>
    </row>
    <row r="40" spans="1:5" ht="15" customHeight="1" x14ac:dyDescent="0.2">
      <c r="A40" s="499"/>
      <c r="B40" s="499"/>
      <c r="C40" s="499"/>
      <c r="D40" s="499"/>
      <c r="E40" s="499"/>
    </row>
    <row r="42" spans="1:5" ht="15" customHeight="1" x14ac:dyDescent="0.2">
      <c r="A42" s="32"/>
      <c r="B42" s="32"/>
      <c r="C42" s="32"/>
      <c r="D42" s="32"/>
      <c r="E42" s="32"/>
    </row>
    <row r="43" spans="1:5" ht="15" customHeight="1" x14ac:dyDescent="0.2">
      <c r="A43" s="32"/>
      <c r="B43" s="32"/>
      <c r="C43" s="32"/>
      <c r="D43" s="32"/>
      <c r="E43" s="32"/>
    </row>
  </sheetData>
  <mergeCells count="2">
    <mergeCell ref="A31:E37"/>
    <mergeCell ref="A7:E7"/>
  </mergeCells>
  <printOptions horizontalCentered="1" gridLinesSet="0"/>
  <pageMargins left="0.59055118110236227" right="0.39370078740157483" top="1.5748031496062993" bottom="0.78740157480314965" header="0" footer="0.78740157480314965"/>
  <pageSetup scale="89"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66FFFF"/>
    <pageSetUpPr fitToPage="1"/>
  </sheetPr>
  <dimension ref="A6:J67"/>
  <sheetViews>
    <sheetView showGridLines="0" zoomScaleNormal="100" zoomScalePageLayoutView="150" workbookViewId="0">
      <selection activeCell="A7" sqref="A7:E7"/>
    </sheetView>
  </sheetViews>
  <sheetFormatPr baseColWidth="10" defaultColWidth="10.85546875" defaultRowHeight="15" customHeight="1" outlineLevelRow="1" x14ac:dyDescent="0.2"/>
  <cols>
    <col min="1" max="1" width="40.140625" style="2" customWidth="1"/>
    <col min="2" max="2" width="19.5703125" style="2" customWidth="1"/>
    <col min="3" max="3" width="15.85546875" style="2" customWidth="1"/>
    <col min="4" max="4" width="16.7109375" style="2" customWidth="1"/>
    <col min="5" max="5" width="17.28515625" style="46" customWidth="1"/>
    <col min="6" max="6" width="14.7109375" style="386" customWidth="1"/>
    <col min="7" max="7" width="16" style="386" customWidth="1"/>
    <col min="8" max="8" width="14.140625" style="386" customWidth="1"/>
    <col min="9" max="10" width="10.85546875" style="386"/>
    <col min="11" max="16384" width="10.85546875" style="2"/>
  </cols>
  <sheetData>
    <row r="6" spans="1:10" ht="15" customHeight="1" thickBot="1" x14ac:dyDescent="0.25"/>
    <row r="7" spans="1:10" s="11" customFormat="1" ht="15" customHeight="1" thickBot="1" x14ac:dyDescent="0.3">
      <c r="A7" s="766" t="s">
        <v>653</v>
      </c>
      <c r="B7" s="767"/>
      <c r="C7" s="767"/>
      <c r="D7" s="767"/>
      <c r="E7" s="768"/>
      <c r="F7" s="705"/>
      <c r="G7" s="706"/>
      <c r="H7" s="706"/>
      <c r="I7" s="706"/>
      <c r="J7" s="706"/>
    </row>
    <row r="9" spans="1:10" ht="15" customHeight="1" x14ac:dyDescent="0.25">
      <c r="A9" s="91" t="s">
        <v>609</v>
      </c>
      <c r="B9" s="1"/>
      <c r="C9" s="1"/>
      <c r="D9" s="1"/>
    </row>
    <row r="10" spans="1:10" ht="15" customHeight="1" x14ac:dyDescent="0.2">
      <c r="E10" s="231"/>
    </row>
    <row r="11" spans="1:10" ht="15" customHeight="1" x14ac:dyDescent="0.2">
      <c r="A11" s="460" t="s">
        <v>4</v>
      </c>
      <c r="B11" s="821" t="s">
        <v>79</v>
      </c>
      <c r="C11" s="821" t="s">
        <v>80</v>
      </c>
      <c r="D11" s="821" t="s">
        <v>81</v>
      </c>
      <c r="E11" s="821" t="s">
        <v>82</v>
      </c>
    </row>
    <row r="12" spans="1:10" ht="15" customHeight="1" x14ac:dyDescent="0.2">
      <c r="A12" s="362" t="s">
        <v>490</v>
      </c>
      <c r="B12" s="822"/>
      <c r="C12" s="822"/>
      <c r="D12" s="822"/>
      <c r="E12" s="822"/>
    </row>
    <row r="13" spans="1:10" ht="15" customHeight="1" outlineLevel="1" x14ac:dyDescent="0.2">
      <c r="A13" s="70" t="s">
        <v>299</v>
      </c>
      <c r="B13" s="71">
        <v>5120607340</v>
      </c>
      <c r="C13" s="71">
        <v>0</v>
      </c>
      <c r="D13" s="337">
        <v>-2764811921</v>
      </c>
      <c r="E13" s="337">
        <v>2355795419</v>
      </c>
    </row>
    <row r="14" spans="1:10" ht="15" customHeight="1" x14ac:dyDescent="0.2">
      <c r="A14" s="55" t="s">
        <v>174</v>
      </c>
      <c r="B14" s="71">
        <v>7264806528</v>
      </c>
      <c r="C14" s="71">
        <v>5166125699</v>
      </c>
      <c r="D14" s="337">
        <v>-1235319986</v>
      </c>
      <c r="E14" s="337">
        <v>11195612241</v>
      </c>
    </row>
    <row r="15" spans="1:10" ht="15" customHeight="1" x14ac:dyDescent="0.2">
      <c r="A15" s="70" t="s">
        <v>172</v>
      </c>
      <c r="B15" s="71">
        <v>19534085685</v>
      </c>
      <c r="C15" s="71">
        <v>39719613178</v>
      </c>
      <c r="D15" s="339">
        <v>-6684014772</v>
      </c>
      <c r="E15" s="337">
        <v>52569684091</v>
      </c>
    </row>
    <row r="16" spans="1:10" ht="15" customHeight="1" x14ac:dyDescent="0.2">
      <c r="A16" s="55" t="s">
        <v>155</v>
      </c>
      <c r="B16" s="71">
        <v>1410155462</v>
      </c>
      <c r="C16" s="71">
        <v>482230407</v>
      </c>
      <c r="D16" s="196"/>
      <c r="E16" s="337">
        <v>1892385869</v>
      </c>
    </row>
    <row r="17" spans="1:5" ht="15" customHeight="1" x14ac:dyDescent="0.2">
      <c r="A17" s="60" t="s">
        <v>60</v>
      </c>
      <c r="B17" s="128">
        <v>33329655015</v>
      </c>
      <c r="C17" s="128">
        <v>45367969284</v>
      </c>
      <c r="D17" s="340">
        <v>-10684146679</v>
      </c>
      <c r="E17" s="488">
        <v>68013477620</v>
      </c>
    </row>
    <row r="18" spans="1:5" ht="15" customHeight="1" x14ac:dyDescent="0.2">
      <c r="A18" s="273"/>
      <c r="B18" s="274"/>
      <c r="C18" s="274"/>
      <c r="D18" s="275"/>
      <c r="E18" s="126"/>
    </row>
    <row r="19" spans="1:5" ht="15" customHeight="1" x14ac:dyDescent="0.2">
      <c r="A19" s="460" t="s">
        <v>4</v>
      </c>
      <c r="B19" s="821" t="s">
        <v>79</v>
      </c>
      <c r="C19" s="821" t="s">
        <v>80</v>
      </c>
      <c r="D19" s="821" t="s">
        <v>81</v>
      </c>
      <c r="E19" s="821" t="s">
        <v>82</v>
      </c>
    </row>
    <row r="20" spans="1:5" ht="15" customHeight="1" x14ac:dyDescent="0.2">
      <c r="A20" s="362" t="s">
        <v>339</v>
      </c>
      <c r="B20" s="822"/>
      <c r="C20" s="822"/>
      <c r="D20" s="822"/>
      <c r="E20" s="822"/>
    </row>
    <row r="21" spans="1:5" ht="12.75" x14ac:dyDescent="0.2">
      <c r="A21" s="70" t="s">
        <v>299</v>
      </c>
      <c r="B21" s="71">
        <v>5113690558</v>
      </c>
      <c r="C21" s="71">
        <v>1415898302</v>
      </c>
      <c r="D21" s="337">
        <v>-1408981520</v>
      </c>
      <c r="E21" s="337">
        <v>5120607340</v>
      </c>
    </row>
    <row r="22" spans="1:5" ht="15" customHeight="1" x14ac:dyDescent="0.2">
      <c r="A22" s="55" t="s">
        <v>174</v>
      </c>
      <c r="B22" s="71">
        <v>1892083529</v>
      </c>
      <c r="C22" s="338">
        <v>5756949546</v>
      </c>
      <c r="D22" s="337">
        <v>-384226547</v>
      </c>
      <c r="E22" s="337">
        <v>7264806528</v>
      </c>
    </row>
    <row r="23" spans="1:5" ht="15" customHeight="1" x14ac:dyDescent="0.2">
      <c r="A23" s="70" t="s">
        <v>172</v>
      </c>
      <c r="B23" s="71">
        <v>1601647926</v>
      </c>
      <c r="C23" s="338">
        <v>18734591460</v>
      </c>
      <c r="D23" s="339">
        <v>-802153701</v>
      </c>
      <c r="E23" s="337">
        <v>19534085685</v>
      </c>
    </row>
    <row r="24" spans="1:5" ht="15" customHeight="1" x14ac:dyDescent="0.2">
      <c r="A24" s="55" t="s">
        <v>155</v>
      </c>
      <c r="B24" s="71">
        <v>1503289003</v>
      </c>
      <c r="C24" s="71">
        <v>98979733</v>
      </c>
      <c r="D24" s="196">
        <v>-192113274</v>
      </c>
      <c r="E24" s="337">
        <v>1410155462</v>
      </c>
    </row>
    <row r="25" spans="1:5" ht="15" customHeight="1" x14ac:dyDescent="0.2">
      <c r="A25" s="60" t="s">
        <v>60</v>
      </c>
      <c r="B25" s="128">
        <v>10110711016</v>
      </c>
      <c r="C25" s="128">
        <v>26006419041</v>
      </c>
      <c r="D25" s="340">
        <v>-2787475042</v>
      </c>
      <c r="E25" s="488">
        <v>33329655015</v>
      </c>
    </row>
    <row r="26" spans="1:5" ht="15" customHeight="1" x14ac:dyDescent="0.2">
      <c r="A26" s="164"/>
      <c r="B26" s="165"/>
      <c r="C26" s="165"/>
      <c r="D26" s="272"/>
      <c r="E26" s="126"/>
    </row>
    <row r="27" spans="1:5" ht="15" customHeight="1" x14ac:dyDescent="0.2">
      <c r="A27" s="48"/>
      <c r="B27" s="21"/>
      <c r="C27" s="21"/>
      <c r="D27" s="21"/>
      <c r="E27" s="231"/>
    </row>
    <row r="28" spans="1:5" ht="15" customHeight="1" x14ac:dyDescent="0.25">
      <c r="A28" s="47" t="s">
        <v>83</v>
      </c>
      <c r="B28" s="545"/>
      <c r="C28" s="18"/>
      <c r="D28" s="18"/>
      <c r="E28" s="231"/>
    </row>
    <row r="29" spans="1:5" ht="15" customHeight="1" x14ac:dyDescent="0.25">
      <c r="A29" s="47"/>
      <c r="B29" s="18"/>
      <c r="C29" s="18"/>
      <c r="D29" s="18"/>
      <c r="E29" s="231"/>
    </row>
    <row r="30" spans="1:5" ht="15" customHeight="1" x14ac:dyDescent="0.25">
      <c r="A30" s="2" t="s">
        <v>621</v>
      </c>
      <c r="B30" s="19"/>
      <c r="C30" s="19"/>
      <c r="D30" s="19"/>
      <c r="E30" s="231"/>
    </row>
    <row r="31" spans="1:5" ht="15" customHeight="1" x14ac:dyDescent="0.25">
      <c r="A31" s="2" t="s">
        <v>425</v>
      </c>
      <c r="B31" s="19"/>
      <c r="C31" s="19"/>
      <c r="D31" s="19"/>
      <c r="E31" s="231"/>
    </row>
    <row r="32" spans="1:5" ht="15" customHeight="1" x14ac:dyDescent="0.25">
      <c r="B32" s="19"/>
      <c r="C32" s="19"/>
      <c r="D32" s="19"/>
      <c r="E32" s="231"/>
    </row>
    <row r="33" spans="1:8" ht="30.75" customHeight="1" x14ac:dyDescent="0.2">
      <c r="A33" s="578" t="s">
        <v>622</v>
      </c>
      <c r="B33" s="578" t="s">
        <v>640</v>
      </c>
      <c r="C33" s="578" t="s">
        <v>623</v>
      </c>
      <c r="D33" s="578" t="s">
        <v>624</v>
      </c>
      <c r="E33" s="578" t="s">
        <v>625</v>
      </c>
      <c r="F33" s="723" t="s">
        <v>626</v>
      </c>
      <c r="G33" s="723" t="s">
        <v>641</v>
      </c>
      <c r="H33" s="723" t="s">
        <v>627</v>
      </c>
    </row>
    <row r="34" spans="1:8" ht="15" customHeight="1" x14ac:dyDescent="0.2">
      <c r="A34" s="579" t="s">
        <v>646</v>
      </c>
      <c r="B34" s="579">
        <v>1500000</v>
      </c>
      <c r="C34" s="580">
        <v>44796</v>
      </c>
      <c r="D34" s="580">
        <v>46619</v>
      </c>
      <c r="E34" s="581">
        <v>6.5000000000000002E-2</v>
      </c>
      <c r="F34" s="724">
        <v>1500000</v>
      </c>
      <c r="G34" s="724">
        <v>11018895000</v>
      </c>
      <c r="H34" s="724">
        <v>0</v>
      </c>
    </row>
    <row r="35" spans="1:8" ht="15" customHeight="1" x14ac:dyDescent="0.2">
      <c r="A35" s="579" t="s">
        <v>647</v>
      </c>
      <c r="B35" s="579">
        <v>1000000</v>
      </c>
      <c r="C35" s="580">
        <v>44796</v>
      </c>
      <c r="D35" s="580">
        <v>46982</v>
      </c>
      <c r="E35" s="581">
        <v>6.7500000000000004E-2</v>
      </c>
      <c r="F35" s="724">
        <v>1000000</v>
      </c>
      <c r="G35" s="724">
        <v>7345930000</v>
      </c>
      <c r="H35" s="724">
        <v>0</v>
      </c>
    </row>
    <row r="36" spans="1:8" ht="15" customHeight="1" x14ac:dyDescent="0.2">
      <c r="A36" s="579" t="s">
        <v>648</v>
      </c>
      <c r="B36" s="579">
        <v>1500000</v>
      </c>
      <c r="C36" s="580">
        <v>44804</v>
      </c>
      <c r="D36" s="580">
        <v>46992</v>
      </c>
      <c r="E36" s="581">
        <v>6.5000000000000002E-2</v>
      </c>
      <c r="F36" s="724">
        <v>1500000</v>
      </c>
      <c r="G36" s="724">
        <v>11018895000</v>
      </c>
      <c r="H36" s="724">
        <v>0</v>
      </c>
    </row>
    <row r="37" spans="1:8" ht="15" customHeight="1" x14ac:dyDescent="0.2">
      <c r="A37" s="579" t="s">
        <v>649</v>
      </c>
      <c r="B37" s="579">
        <v>1000000</v>
      </c>
      <c r="C37" s="580">
        <v>44804</v>
      </c>
      <c r="D37" s="580">
        <v>46989</v>
      </c>
      <c r="E37" s="581">
        <v>6.7500000000000004E-2</v>
      </c>
      <c r="F37" s="724">
        <v>1000000</v>
      </c>
      <c r="G37" s="724">
        <v>7345930000</v>
      </c>
      <c r="H37" s="724">
        <v>0</v>
      </c>
    </row>
    <row r="38" spans="1:8" ht="15" customHeight="1" x14ac:dyDescent="0.2">
      <c r="A38" s="582" t="s">
        <v>7</v>
      </c>
      <c r="B38" s="827"/>
      <c r="C38" s="827"/>
      <c r="D38" s="827"/>
      <c r="E38" s="827"/>
      <c r="F38" s="725">
        <v>5000000</v>
      </c>
      <c r="G38" s="725">
        <v>36729650000</v>
      </c>
      <c r="H38" s="725">
        <f>+SUM(H34:H37)</f>
        <v>0</v>
      </c>
    </row>
    <row r="39" spans="1:8" ht="15" customHeight="1" x14ac:dyDescent="0.25">
      <c r="B39" s="19"/>
      <c r="C39" s="19"/>
      <c r="D39" s="19"/>
      <c r="E39" s="231"/>
    </row>
    <row r="40" spans="1:8" ht="15" customHeight="1" x14ac:dyDescent="0.25">
      <c r="A40" s="2" t="s">
        <v>628</v>
      </c>
      <c r="B40" s="19"/>
      <c r="C40" s="19"/>
      <c r="D40" s="19"/>
      <c r="E40" s="231"/>
    </row>
    <row r="41" spans="1:8" ht="15" customHeight="1" x14ac:dyDescent="0.25">
      <c r="A41" s="2" t="s">
        <v>651</v>
      </c>
      <c r="B41" s="19"/>
      <c r="C41" s="19"/>
      <c r="D41" s="19"/>
      <c r="E41" s="231"/>
    </row>
    <row r="42" spans="1:8" ht="15" customHeight="1" x14ac:dyDescent="0.25">
      <c r="A42" s="2" t="s">
        <v>629</v>
      </c>
      <c r="B42" s="19"/>
      <c r="C42" s="19"/>
      <c r="D42" s="19"/>
      <c r="E42" s="231"/>
    </row>
    <row r="43" spans="1:8" ht="15" customHeight="1" x14ac:dyDescent="0.25">
      <c r="A43" s="2" t="s">
        <v>630</v>
      </c>
      <c r="B43" s="19"/>
      <c r="C43" s="19"/>
      <c r="D43" s="19"/>
      <c r="E43" s="231"/>
    </row>
    <row r="44" spans="1:8" ht="15" customHeight="1" x14ac:dyDescent="0.25">
      <c r="A44" s="47"/>
      <c r="B44" s="18"/>
      <c r="C44" s="18"/>
      <c r="D44" s="18"/>
      <c r="E44" s="231"/>
    </row>
    <row r="45" spans="1:8" ht="15" customHeight="1" x14ac:dyDescent="0.2">
      <c r="B45" s="22"/>
      <c r="C45" s="548"/>
      <c r="D45" s="22"/>
    </row>
    <row r="46" spans="1:8" ht="15" customHeight="1" x14ac:dyDescent="0.25">
      <c r="A46" s="47" t="s">
        <v>423</v>
      </c>
      <c r="B46" s="19"/>
      <c r="C46" s="554"/>
      <c r="D46" s="22"/>
    </row>
    <row r="47" spans="1:8" ht="15" customHeight="1" x14ac:dyDescent="0.2">
      <c r="A47" s="819" t="s">
        <v>4</v>
      </c>
      <c r="B47" s="823" t="s">
        <v>466</v>
      </c>
      <c r="C47" s="825" t="s">
        <v>337</v>
      </c>
    </row>
    <row r="48" spans="1:8" ht="15" customHeight="1" x14ac:dyDescent="0.2">
      <c r="A48" s="820"/>
      <c r="B48" s="824"/>
      <c r="C48" s="826"/>
    </row>
    <row r="49" spans="1:4" ht="15" customHeight="1" x14ac:dyDescent="0.2">
      <c r="A49" s="167" t="s">
        <v>642</v>
      </c>
      <c r="B49" s="341">
        <v>50056685000</v>
      </c>
      <c r="C49" s="478">
        <v>48428950000</v>
      </c>
    </row>
    <row r="50" spans="1:4" ht="21" customHeight="1" x14ac:dyDescent="0.2">
      <c r="A50" s="336" t="s">
        <v>631</v>
      </c>
      <c r="B50" s="341">
        <v>41629385310</v>
      </c>
      <c r="C50" s="478">
        <v>0</v>
      </c>
    </row>
    <row r="51" spans="1:4" ht="15" customHeight="1" x14ac:dyDescent="0.2">
      <c r="A51" s="167" t="s">
        <v>158</v>
      </c>
      <c r="B51" s="341">
        <v>39657383703</v>
      </c>
      <c r="C51" s="478">
        <v>44309023943.595398</v>
      </c>
    </row>
    <row r="52" spans="1:4" ht="18" customHeight="1" x14ac:dyDescent="0.2">
      <c r="A52" s="107" t="s">
        <v>643</v>
      </c>
      <c r="B52" s="341">
        <v>35062500000</v>
      </c>
      <c r="C52" s="478">
        <v>17152829245</v>
      </c>
    </row>
    <row r="53" spans="1:4" ht="15" customHeight="1" x14ac:dyDescent="0.2">
      <c r="A53" s="546" t="s">
        <v>497</v>
      </c>
      <c r="B53" s="547">
        <v>22500000000</v>
      </c>
      <c r="C53" s="547">
        <v>0</v>
      </c>
      <c r="D53" s="476"/>
    </row>
    <row r="54" spans="1:4" ht="15" customHeight="1" x14ac:dyDescent="0.2">
      <c r="A54" s="546" t="s">
        <v>644</v>
      </c>
      <c r="B54" s="547">
        <v>5876744000</v>
      </c>
      <c r="C54" s="547">
        <v>0</v>
      </c>
      <c r="D54" s="476"/>
    </row>
    <row r="55" spans="1:4" ht="15" customHeight="1" x14ac:dyDescent="0.2">
      <c r="A55" s="546" t="s">
        <v>632</v>
      </c>
      <c r="B55" s="547">
        <v>5261400000</v>
      </c>
      <c r="C55" s="547">
        <v>0</v>
      </c>
      <c r="D55" s="476"/>
    </row>
    <row r="56" spans="1:4" ht="15" customHeight="1" x14ac:dyDescent="0.2">
      <c r="A56" s="546" t="s">
        <v>310</v>
      </c>
      <c r="B56" s="547">
        <v>1932399959</v>
      </c>
      <c r="C56" s="547">
        <v>1929199193</v>
      </c>
      <c r="D56" s="476"/>
    </row>
    <row r="57" spans="1:4" ht="15" customHeight="1" x14ac:dyDescent="0.2">
      <c r="A57" s="546" t="s">
        <v>315</v>
      </c>
      <c r="B57" s="547">
        <v>0</v>
      </c>
      <c r="C57" s="547">
        <v>20657370000</v>
      </c>
      <c r="D57" s="476"/>
    </row>
    <row r="58" spans="1:4" ht="15" customHeight="1" x14ac:dyDescent="0.2">
      <c r="A58" s="546" t="s">
        <v>338</v>
      </c>
      <c r="B58" s="547">
        <v>0</v>
      </c>
      <c r="C58" s="547">
        <v>353333335</v>
      </c>
      <c r="D58" s="476"/>
    </row>
    <row r="59" spans="1:4" ht="15" customHeight="1" x14ac:dyDescent="0.2">
      <c r="A59" s="166" t="s">
        <v>82</v>
      </c>
      <c r="B59" s="342">
        <v>201976497972</v>
      </c>
      <c r="C59" s="489">
        <v>132830705716.595</v>
      </c>
      <c r="D59" s="476"/>
    </row>
    <row r="60" spans="1:4" ht="15" customHeight="1" x14ac:dyDescent="0.25">
      <c r="A60" s="549"/>
      <c r="B60" s="19"/>
      <c r="C60" s="197"/>
      <c r="D60" s="476"/>
    </row>
    <row r="61" spans="1:4" ht="15" customHeight="1" x14ac:dyDescent="0.25">
      <c r="A61" s="97"/>
      <c r="B61" s="19"/>
      <c r="C61" s="197"/>
      <c r="D61" s="476"/>
    </row>
    <row r="62" spans="1:4" ht="15" customHeight="1" x14ac:dyDescent="0.25">
      <c r="A62" s="97"/>
      <c r="B62" s="19"/>
      <c r="C62" s="33"/>
      <c r="D62" s="477"/>
    </row>
    <row r="63" spans="1:4" ht="15" customHeight="1" x14ac:dyDescent="0.2">
      <c r="A63" s="50"/>
      <c r="B63" s="32"/>
      <c r="C63" s="32"/>
      <c r="D63" s="22"/>
    </row>
    <row r="64" spans="1:4" ht="15" customHeight="1" x14ac:dyDescent="0.2">
      <c r="A64" s="32"/>
      <c r="B64" s="26"/>
      <c r="C64" s="32"/>
    </row>
    <row r="65" spans="1:4" ht="15" customHeight="1" x14ac:dyDescent="0.2">
      <c r="A65" s="3"/>
      <c r="C65" s="4"/>
    </row>
    <row r="66" spans="1:4" ht="15" customHeight="1" x14ac:dyDescent="0.2">
      <c r="D66" s="32"/>
    </row>
    <row r="67" spans="1:4" ht="15" customHeight="1" x14ac:dyDescent="0.2">
      <c r="D67" s="32"/>
    </row>
  </sheetData>
  <mergeCells count="13">
    <mergeCell ref="A47:A48"/>
    <mergeCell ref="A7:E7"/>
    <mergeCell ref="E19:E20"/>
    <mergeCell ref="E11:E12"/>
    <mergeCell ref="B47:B48"/>
    <mergeCell ref="B19:B20"/>
    <mergeCell ref="C19:C20"/>
    <mergeCell ref="D19:D20"/>
    <mergeCell ref="C47:C48"/>
    <mergeCell ref="B11:B12"/>
    <mergeCell ref="C11:C12"/>
    <mergeCell ref="D11:D12"/>
    <mergeCell ref="B38:E38"/>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66FFFF"/>
    <pageSetUpPr fitToPage="1"/>
  </sheetPr>
  <dimension ref="A6:M50"/>
  <sheetViews>
    <sheetView showGridLines="0" topLeftCell="A44" zoomScaleNormal="100" zoomScalePageLayoutView="150" workbookViewId="0">
      <selection activeCell="G15" sqref="G15"/>
    </sheetView>
  </sheetViews>
  <sheetFormatPr baseColWidth="10" defaultColWidth="10.85546875" defaultRowHeight="15" customHeight="1" x14ac:dyDescent="0.2"/>
  <cols>
    <col min="1" max="1" width="42.42578125" style="2" customWidth="1"/>
    <col min="2" max="2" width="14.28515625" style="2" customWidth="1"/>
    <col min="3" max="3" width="17.7109375" style="2" customWidth="1"/>
    <col min="4" max="4" width="20.85546875" style="2" customWidth="1"/>
    <col min="5" max="5" width="14.28515625" style="2" customWidth="1"/>
    <col min="6" max="6" width="14.28515625" style="148" customWidth="1"/>
    <col min="7" max="7" width="14.28515625" style="2" customWidth="1"/>
    <col min="8" max="8" width="11.7109375" style="386" bestFit="1" customWidth="1"/>
    <col min="9" max="13" width="10.85546875" style="386"/>
    <col min="14" max="16384" width="10.85546875" style="2"/>
  </cols>
  <sheetData>
    <row r="6" spans="1:13" ht="15" customHeight="1" thickBot="1" x14ac:dyDescent="0.25"/>
    <row r="7" spans="1:13" s="11" customFormat="1" ht="15" customHeight="1" thickBot="1" x14ac:dyDescent="0.3">
      <c r="A7" s="766" t="s">
        <v>653</v>
      </c>
      <c r="B7" s="767"/>
      <c r="C7" s="767"/>
      <c r="D7" s="767"/>
      <c r="E7" s="767"/>
      <c r="F7" s="767"/>
      <c r="G7" s="768"/>
      <c r="H7" s="706"/>
      <c r="I7" s="706"/>
      <c r="J7" s="706"/>
      <c r="K7" s="706"/>
      <c r="L7" s="706"/>
      <c r="M7" s="706"/>
    </row>
    <row r="9" spans="1:13" s="49" customFormat="1" ht="15" customHeight="1" x14ac:dyDescent="0.25">
      <c r="A9" s="828" t="s">
        <v>419</v>
      </c>
      <c r="B9" s="828"/>
      <c r="C9" s="828"/>
      <c r="D9" s="828"/>
      <c r="E9" s="828"/>
      <c r="F9" s="148"/>
      <c r="H9" s="720"/>
      <c r="I9" s="720"/>
      <c r="J9" s="720"/>
      <c r="K9" s="720"/>
      <c r="L9" s="720"/>
      <c r="M9" s="720"/>
    </row>
    <row r="10" spans="1:13" s="49" customFormat="1" ht="15" customHeight="1" x14ac:dyDescent="0.25">
      <c r="A10" s="828"/>
      <c r="B10" s="828"/>
      <c r="C10" s="828"/>
      <c r="D10" s="828"/>
      <c r="E10" s="828"/>
      <c r="F10" s="148"/>
      <c r="H10" s="720"/>
      <c r="I10" s="720"/>
      <c r="J10" s="720"/>
      <c r="K10" s="720"/>
      <c r="L10" s="720"/>
      <c r="M10" s="720"/>
    </row>
    <row r="11" spans="1:13" s="34" customFormat="1" ht="15" customHeight="1" x14ac:dyDescent="0.25">
      <c r="F11" s="149"/>
      <c r="H11" s="721"/>
      <c r="I11" s="721"/>
      <c r="J11" s="721"/>
      <c r="K11" s="721"/>
      <c r="L11" s="721"/>
      <c r="M11" s="721"/>
    </row>
    <row r="12" spans="1:13" s="34" customFormat="1" ht="15" customHeight="1" x14ac:dyDescent="0.25">
      <c r="A12" s="12" t="s">
        <v>59</v>
      </c>
      <c r="B12" s="23"/>
      <c r="C12" s="23"/>
      <c r="D12" s="23"/>
      <c r="F12" s="149"/>
      <c r="H12" s="721"/>
      <c r="I12" s="721"/>
      <c r="J12" s="721"/>
      <c r="K12" s="721"/>
      <c r="L12" s="721"/>
      <c r="M12" s="721"/>
    </row>
    <row r="13" spans="1:13" s="34" customFormat="1" ht="15" customHeight="1" x14ac:dyDescent="0.25">
      <c r="A13" s="12" t="s">
        <v>343</v>
      </c>
      <c r="B13" s="23"/>
      <c r="C13" s="23"/>
      <c r="D13" s="23"/>
      <c r="F13" s="221"/>
      <c r="H13" s="721"/>
      <c r="I13" s="721"/>
      <c r="J13" s="721"/>
      <c r="K13" s="721"/>
      <c r="L13" s="721"/>
      <c r="M13" s="721"/>
    </row>
    <row r="14" spans="1:13" s="34" customFormat="1" ht="15" customHeight="1" x14ac:dyDescent="0.25">
      <c r="A14" s="12"/>
      <c r="B14" s="23"/>
      <c r="C14" s="23"/>
      <c r="D14" s="23"/>
      <c r="F14" s="221"/>
      <c r="H14" s="721"/>
      <c r="I14" s="721"/>
      <c r="J14" s="721"/>
      <c r="K14" s="721"/>
      <c r="L14" s="721"/>
      <c r="M14" s="721"/>
    </row>
    <row r="15" spans="1:13" s="34" customFormat="1" ht="30" customHeight="1" x14ac:dyDescent="0.25">
      <c r="A15" s="829" t="s">
        <v>498</v>
      </c>
      <c r="B15" s="829"/>
      <c r="C15" s="829"/>
      <c r="D15" s="829"/>
      <c r="E15" s="829"/>
      <c r="F15" s="221"/>
      <c r="G15" s="143"/>
      <c r="H15" s="721"/>
      <c r="I15" s="721"/>
      <c r="J15" s="721"/>
      <c r="K15" s="721"/>
      <c r="L15" s="721"/>
      <c r="M15" s="721"/>
    </row>
    <row r="16" spans="1:13" s="34" customFormat="1" ht="15.75" customHeight="1" x14ac:dyDescent="0.25">
      <c r="A16" s="829"/>
      <c r="B16" s="829"/>
      <c r="C16" s="829"/>
      <c r="D16" s="829"/>
      <c r="E16" s="829"/>
      <c r="F16" s="72"/>
      <c r="G16" s="143"/>
      <c r="H16" s="722"/>
      <c r="I16" s="721"/>
      <c r="J16" s="721"/>
      <c r="K16" s="721"/>
      <c r="L16" s="721"/>
      <c r="M16" s="721"/>
    </row>
    <row r="17" spans="1:13" s="34" customFormat="1" ht="15" customHeight="1" x14ac:dyDescent="0.25">
      <c r="B17" s="23"/>
      <c r="C17" s="23"/>
      <c r="D17" s="23"/>
      <c r="E17" s="106"/>
      <c r="F17" s="72"/>
      <c r="G17" s="72"/>
      <c r="H17" s="722"/>
      <c r="I17" s="721"/>
      <c r="J17" s="721"/>
      <c r="K17" s="721"/>
      <c r="L17" s="721"/>
      <c r="M17" s="721"/>
    </row>
    <row r="18" spans="1:13" s="34" customFormat="1" ht="15" customHeight="1" x14ac:dyDescent="0.25">
      <c r="A18" s="12" t="s">
        <v>102</v>
      </c>
      <c r="B18" s="23"/>
      <c r="C18" s="23"/>
      <c r="D18" s="23"/>
      <c r="E18" s="106"/>
      <c r="F18" s="150"/>
      <c r="H18" s="721"/>
      <c r="I18" s="721"/>
      <c r="J18" s="721"/>
      <c r="K18" s="721"/>
      <c r="L18" s="721"/>
      <c r="M18" s="721"/>
    </row>
    <row r="20" spans="1:13" s="49" customFormat="1" ht="15" customHeight="1" x14ac:dyDescent="0.25">
      <c r="A20" s="47" t="s">
        <v>420</v>
      </c>
      <c r="B20" s="47"/>
      <c r="C20" s="47"/>
      <c r="D20" s="47"/>
      <c r="F20" s="148"/>
      <c r="H20" s="720"/>
      <c r="I20" s="720"/>
      <c r="J20" s="720"/>
      <c r="K20" s="720"/>
      <c r="L20" s="720"/>
      <c r="M20" s="720"/>
    </row>
    <row r="21" spans="1:13" s="34" customFormat="1" ht="15" customHeight="1" x14ac:dyDescent="0.25">
      <c r="B21" s="14"/>
      <c r="C21" s="14"/>
      <c r="D21" s="30" t="s">
        <v>20</v>
      </c>
      <c r="F21" s="149"/>
      <c r="H21" s="721"/>
      <c r="I21" s="721"/>
      <c r="J21" s="721"/>
      <c r="K21" s="721"/>
      <c r="L21" s="721"/>
      <c r="M21" s="721"/>
    </row>
    <row r="22" spans="1:13" ht="14.25" customHeight="1" x14ac:dyDescent="0.2">
      <c r="A22" s="752" t="s">
        <v>634</v>
      </c>
      <c r="B22" s="752"/>
      <c r="C22" s="752"/>
      <c r="D22" s="752"/>
      <c r="E22" s="752"/>
      <c r="F22" s="349"/>
    </row>
    <row r="23" spans="1:13" ht="27" customHeight="1" x14ac:dyDescent="0.2">
      <c r="A23" s="752"/>
      <c r="B23" s="752"/>
      <c r="C23" s="752"/>
      <c r="D23" s="752"/>
      <c r="E23" s="752"/>
      <c r="F23" s="151" t="s">
        <v>336</v>
      </c>
    </row>
    <row r="24" spans="1:13" ht="15" customHeight="1" x14ac:dyDescent="0.2">
      <c r="B24" s="72"/>
      <c r="C24" s="72"/>
      <c r="D24" s="72"/>
      <c r="F24" s="152"/>
    </row>
    <row r="25" spans="1:13" ht="15" customHeight="1" x14ac:dyDescent="0.2">
      <c r="B25" s="72"/>
      <c r="C25" s="72"/>
      <c r="D25" s="72"/>
      <c r="F25" s="152"/>
    </row>
    <row r="26" spans="1:13" ht="15" customHeight="1" x14ac:dyDescent="0.2">
      <c r="A26" s="834" t="s">
        <v>130</v>
      </c>
      <c r="B26" s="834"/>
      <c r="C26" s="834"/>
      <c r="D26" s="834"/>
      <c r="E26" s="834"/>
      <c r="F26" s="834"/>
      <c r="G26" s="834"/>
    </row>
    <row r="27" spans="1:13" ht="15" customHeight="1" x14ac:dyDescent="0.2">
      <c r="A27" s="834"/>
      <c r="B27" s="834"/>
      <c r="C27" s="834"/>
      <c r="D27" s="834"/>
      <c r="E27" s="834"/>
      <c r="F27" s="834"/>
      <c r="G27" s="834"/>
    </row>
    <row r="28" spans="1:13" ht="15" customHeight="1" x14ac:dyDescent="0.2">
      <c r="F28" s="2"/>
    </row>
    <row r="29" spans="1:13" ht="15" customHeight="1" x14ac:dyDescent="0.2">
      <c r="A29" s="830" t="s">
        <v>4</v>
      </c>
      <c r="B29" s="833" t="s">
        <v>499</v>
      </c>
      <c r="C29" s="833"/>
      <c r="D29" s="833"/>
      <c r="E29" s="833"/>
      <c r="F29" s="833"/>
      <c r="G29" s="833"/>
    </row>
    <row r="30" spans="1:13" ht="15" customHeight="1" x14ac:dyDescent="0.2">
      <c r="A30" s="831"/>
      <c r="B30" s="830" t="s">
        <v>32</v>
      </c>
      <c r="C30" s="788" t="s">
        <v>107</v>
      </c>
      <c r="D30" s="788" t="s">
        <v>117</v>
      </c>
      <c r="E30" s="788" t="s">
        <v>118</v>
      </c>
      <c r="F30" s="830" t="s">
        <v>123</v>
      </c>
      <c r="G30" s="788" t="s">
        <v>119</v>
      </c>
    </row>
    <row r="31" spans="1:13" ht="19.5" customHeight="1" x14ac:dyDescent="0.2">
      <c r="A31" s="832"/>
      <c r="B31" s="832"/>
      <c r="C31" s="789"/>
      <c r="D31" s="789"/>
      <c r="E31" s="789"/>
      <c r="F31" s="832"/>
      <c r="G31" s="789"/>
    </row>
    <row r="32" spans="1:13" ht="15" customHeight="1" x14ac:dyDescent="0.2">
      <c r="A32" s="73" t="s">
        <v>103</v>
      </c>
      <c r="B32" s="192">
        <v>0</v>
      </c>
      <c r="C32" s="205">
        <v>67768855.386999995</v>
      </c>
      <c r="D32" s="192">
        <v>210894.86303550002</v>
      </c>
      <c r="E32" s="192">
        <v>25826759.694740001</v>
      </c>
      <c r="F32" s="192">
        <v>44451368</v>
      </c>
      <c r="G32" s="64">
        <v>138257877.94477499</v>
      </c>
      <c r="H32" s="707"/>
    </row>
    <row r="33" spans="1:8" ht="15" customHeight="1" x14ac:dyDescent="0.2">
      <c r="A33" s="73" t="s">
        <v>104</v>
      </c>
      <c r="B33" s="192">
        <v>0</v>
      </c>
      <c r="C33" s="192">
        <v>56085434.0081001</v>
      </c>
      <c r="D33" s="192">
        <v>126194731.51310751</v>
      </c>
      <c r="E33" s="192">
        <v>347809654.6164642</v>
      </c>
      <c r="F33" s="192">
        <v>350584582.53533202</v>
      </c>
      <c r="G33" s="64">
        <v>880674402.67300403</v>
      </c>
      <c r="H33" s="707"/>
    </row>
    <row r="34" spans="1:8" ht="15" customHeight="1" x14ac:dyDescent="0.2">
      <c r="A34" s="401" t="s">
        <v>11</v>
      </c>
      <c r="B34" s="198">
        <f t="shared" ref="B34" si="0">SUM(B32:B33)</f>
        <v>0</v>
      </c>
      <c r="C34" s="198">
        <v>123854289.3951</v>
      </c>
      <c r="D34" s="198">
        <v>126405626.37614299</v>
      </c>
      <c r="E34" s="198">
        <v>373636414.31120402</v>
      </c>
      <c r="F34" s="198">
        <v>395035950.53533202</v>
      </c>
      <c r="G34" s="65">
        <v>1018932280.61778</v>
      </c>
    </row>
    <row r="35" spans="1:8" ht="15" customHeight="1" x14ac:dyDescent="0.2">
      <c r="A35" s="73" t="s">
        <v>105</v>
      </c>
      <c r="B35" s="192">
        <v>20070290.0365927</v>
      </c>
      <c r="C35" s="192">
        <v>85918135.238307506</v>
      </c>
      <c r="D35" s="192">
        <v>0</v>
      </c>
      <c r="E35" s="192">
        <v>179575080.53523999</v>
      </c>
      <c r="F35" s="192">
        <v>139602014.91586199</v>
      </c>
      <c r="G35" s="64">
        <v>425165520.72600198</v>
      </c>
      <c r="H35" s="718"/>
    </row>
    <row r="36" spans="1:8" ht="12.75" x14ac:dyDescent="0.2">
      <c r="A36" s="73" t="s">
        <v>106</v>
      </c>
      <c r="B36" s="192">
        <v>139751768.38553491</v>
      </c>
      <c r="C36" s="192">
        <v>2305128.4700000002</v>
      </c>
      <c r="D36" s="192">
        <v>10449973.011</v>
      </c>
      <c r="E36" s="192">
        <v>527362870.861058</v>
      </c>
      <c r="F36" s="192">
        <v>441317883.25040698</v>
      </c>
      <c r="G36" s="64">
        <v>1121187623.9779999</v>
      </c>
      <c r="H36" s="718"/>
    </row>
    <row r="37" spans="1:8" ht="15" customHeight="1" x14ac:dyDescent="0.2">
      <c r="A37" s="401" t="s">
        <v>12</v>
      </c>
      <c r="B37" s="65">
        <v>159822058.42212799</v>
      </c>
      <c r="C37" s="65">
        <v>88223263.708307505</v>
      </c>
      <c r="D37" s="65">
        <v>10449973.011</v>
      </c>
      <c r="E37" s="65">
        <v>706937951.39629805</v>
      </c>
      <c r="F37" s="65">
        <v>580919898.16626894</v>
      </c>
      <c r="G37" s="65">
        <v>1546353144.704</v>
      </c>
      <c r="H37" s="661"/>
    </row>
    <row r="38" spans="1:8" ht="15" customHeight="1" x14ac:dyDescent="0.2">
      <c r="A38" s="273"/>
      <c r="B38" s="273"/>
      <c r="C38" s="273"/>
      <c r="D38" s="273"/>
      <c r="E38" s="273"/>
      <c r="F38" s="273"/>
      <c r="G38" s="273"/>
    </row>
    <row r="39" spans="1:8" ht="15" customHeight="1" x14ac:dyDescent="0.2">
      <c r="A39" s="830" t="s">
        <v>4</v>
      </c>
      <c r="B39" s="833" t="s">
        <v>351</v>
      </c>
      <c r="C39" s="833"/>
      <c r="D39" s="833"/>
      <c r="E39" s="833"/>
      <c r="F39" s="833"/>
      <c r="G39" s="833"/>
    </row>
    <row r="40" spans="1:8" ht="15" customHeight="1" x14ac:dyDescent="0.2">
      <c r="A40" s="831"/>
      <c r="B40" s="830" t="s">
        <v>32</v>
      </c>
      <c r="C40" s="788" t="s">
        <v>107</v>
      </c>
      <c r="D40" s="788" t="s">
        <v>117</v>
      </c>
      <c r="E40" s="788" t="s">
        <v>118</v>
      </c>
      <c r="F40" s="830" t="s">
        <v>123</v>
      </c>
      <c r="G40" s="788" t="s">
        <v>119</v>
      </c>
    </row>
    <row r="41" spans="1:8" ht="15" customHeight="1" x14ac:dyDescent="0.2">
      <c r="A41" s="832"/>
      <c r="B41" s="832"/>
      <c r="C41" s="789"/>
      <c r="D41" s="789"/>
      <c r="E41" s="789"/>
      <c r="F41" s="832"/>
      <c r="G41" s="789"/>
    </row>
    <row r="42" spans="1:8" ht="15" customHeight="1" x14ac:dyDescent="0.2">
      <c r="A42" s="73" t="s">
        <v>103</v>
      </c>
      <c r="B42" s="192">
        <v>0</v>
      </c>
      <c r="C42" s="205">
        <v>41154226.167000003</v>
      </c>
      <c r="D42" s="192">
        <v>4061913.2560000001</v>
      </c>
      <c r="E42" s="192">
        <v>3553219.0031993999</v>
      </c>
      <c r="F42" s="192">
        <v>37720076.922800593</v>
      </c>
      <c r="G42" s="64">
        <v>86489435.349000007</v>
      </c>
    </row>
    <row r="43" spans="1:8" ht="15" customHeight="1" x14ac:dyDescent="0.2">
      <c r="A43" s="73" t="s">
        <v>104</v>
      </c>
      <c r="B43" s="192">
        <v>0</v>
      </c>
      <c r="C43" s="192">
        <v>35699517.620661005</v>
      </c>
      <c r="D43" s="192">
        <v>205356466.3553482</v>
      </c>
      <c r="E43" s="192">
        <v>324236700.88544703</v>
      </c>
      <c r="F43" s="192">
        <v>284770677.56254363</v>
      </c>
      <c r="G43" s="64">
        <v>850063362.42400002</v>
      </c>
    </row>
    <row r="44" spans="1:8" ht="15" customHeight="1" x14ac:dyDescent="0.2">
      <c r="A44" s="401" t="s">
        <v>11</v>
      </c>
      <c r="B44" s="198">
        <f t="shared" ref="B44" si="1">SUM(B42:B43)</f>
        <v>0</v>
      </c>
      <c r="C44" s="198">
        <v>76853743.787661001</v>
      </c>
      <c r="D44" s="198">
        <v>209418379.611348</v>
      </c>
      <c r="E44" s="198">
        <v>327789919.88864601</v>
      </c>
      <c r="F44" s="198">
        <v>322490754.48534399</v>
      </c>
      <c r="G44" s="65">
        <v>936552797.773</v>
      </c>
    </row>
    <row r="45" spans="1:8" ht="15" customHeight="1" x14ac:dyDescent="0.2">
      <c r="A45" s="73" t="s">
        <v>105</v>
      </c>
      <c r="B45" s="192">
        <v>31045277.334462203</v>
      </c>
      <c r="C45" s="192">
        <v>44019625.597981103</v>
      </c>
      <c r="D45" s="192">
        <v>31937333.4533034</v>
      </c>
      <c r="E45" s="192">
        <v>145646864.983486</v>
      </c>
      <c r="F45" s="192">
        <v>48078520.038767397</v>
      </c>
      <c r="G45" s="64">
        <v>300727621.40799999</v>
      </c>
    </row>
    <row r="46" spans="1:8" ht="15" customHeight="1" x14ac:dyDescent="0.2">
      <c r="A46" s="73" t="s">
        <v>106</v>
      </c>
      <c r="B46" s="192">
        <v>170113436.30116391</v>
      </c>
      <c r="C46" s="192">
        <v>3837953.4803954</v>
      </c>
      <c r="D46" s="192">
        <v>183366.2661065</v>
      </c>
      <c r="E46" s="192">
        <v>374372898.96188998</v>
      </c>
      <c r="F46" s="192">
        <v>225191214.280444</v>
      </c>
      <c r="G46" s="64">
        <v>773698869.28999996</v>
      </c>
    </row>
    <row r="47" spans="1:8" ht="15" customHeight="1" x14ac:dyDescent="0.2">
      <c r="A47" s="401" t="s">
        <v>12</v>
      </c>
      <c r="B47" s="65">
        <v>201158713.63562599</v>
      </c>
      <c r="C47" s="65">
        <v>47857579.078376502</v>
      </c>
      <c r="D47" s="65">
        <v>32120699.719409902</v>
      </c>
      <c r="E47" s="65">
        <v>520019763.94537598</v>
      </c>
      <c r="F47" s="65">
        <v>273269734.31921202</v>
      </c>
      <c r="G47" s="65">
        <v>1074426490.698</v>
      </c>
      <c r="H47" s="661"/>
    </row>
    <row r="48" spans="1:8" ht="15" customHeight="1" x14ac:dyDescent="0.2">
      <c r="F48" s="2"/>
    </row>
    <row r="49" spans="1:13" ht="15" customHeight="1" x14ac:dyDescent="0.2">
      <c r="A49" s="36" t="s">
        <v>88</v>
      </c>
      <c r="B49" s="35"/>
      <c r="C49" s="35"/>
      <c r="D49" s="35"/>
      <c r="E49" s="35"/>
      <c r="F49" s="35"/>
      <c r="G49" s="35"/>
      <c r="H49" s="719"/>
    </row>
    <row r="50" spans="1:13" s="37" customFormat="1" ht="15" customHeight="1" x14ac:dyDescent="0.2">
      <c r="A50" s="36" t="s">
        <v>200</v>
      </c>
      <c r="G50" s="38"/>
      <c r="H50" s="717"/>
      <c r="I50" s="717"/>
      <c r="J50" s="717"/>
      <c r="K50" s="717"/>
      <c r="L50" s="717"/>
      <c r="M50" s="717"/>
    </row>
  </sheetData>
  <mergeCells count="21">
    <mergeCell ref="B40:B41"/>
    <mergeCell ref="C40:C41"/>
    <mergeCell ref="D40:D41"/>
    <mergeCell ref="E40:E41"/>
    <mergeCell ref="F40:F41"/>
    <mergeCell ref="A7:G7"/>
    <mergeCell ref="A9:E10"/>
    <mergeCell ref="A15:E16"/>
    <mergeCell ref="A22:E23"/>
    <mergeCell ref="A39:A41"/>
    <mergeCell ref="B39:G39"/>
    <mergeCell ref="A26:G27"/>
    <mergeCell ref="A29:A31"/>
    <mergeCell ref="B29:G29"/>
    <mergeCell ref="B30:B31"/>
    <mergeCell ref="C30:C31"/>
    <mergeCell ref="D30:D31"/>
    <mergeCell ref="E30:E31"/>
    <mergeCell ref="F30:F31"/>
    <mergeCell ref="G30:G31"/>
    <mergeCell ref="G40:G41"/>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66FFFF"/>
    <pageSetUpPr fitToPage="1"/>
  </sheetPr>
  <dimension ref="A5:F149"/>
  <sheetViews>
    <sheetView showGridLines="0" zoomScaleNormal="100" zoomScaleSheetLayoutView="100" zoomScalePageLayoutView="150" workbookViewId="0">
      <selection activeCell="A9" sqref="A9"/>
    </sheetView>
  </sheetViews>
  <sheetFormatPr baseColWidth="10" defaultColWidth="10.85546875" defaultRowHeight="15" customHeight="1" outlineLevelRow="1" x14ac:dyDescent="0.2"/>
  <cols>
    <col min="1" max="1" width="40" style="2" customWidth="1"/>
    <col min="2" max="2" width="16.42578125" style="2" bestFit="1" customWidth="1"/>
    <col min="3" max="3" width="19.7109375" style="2" customWidth="1"/>
    <col min="4" max="4" width="20.140625" style="2" bestFit="1" customWidth="1"/>
    <col min="5" max="5" width="18.42578125" style="2" customWidth="1"/>
    <col min="6" max="6" width="35.140625" style="2" bestFit="1" customWidth="1"/>
    <col min="7" max="7" width="14.7109375" style="2" bestFit="1" customWidth="1"/>
    <col min="8" max="8" width="10.85546875" style="2"/>
    <col min="9" max="9" width="35.140625" style="2" bestFit="1" customWidth="1"/>
    <col min="10" max="16384" width="10.85546875" style="2"/>
  </cols>
  <sheetData>
    <row r="5" spans="1:5" ht="15" customHeight="1" x14ac:dyDescent="0.2">
      <c r="E5" s="82"/>
    </row>
    <row r="6" spans="1:5" ht="15" customHeight="1" thickBot="1" x14ac:dyDescent="0.25"/>
    <row r="7" spans="1:5" s="11" customFormat="1" ht="15" customHeight="1" thickBot="1" x14ac:dyDescent="0.3">
      <c r="A7" s="766" t="s">
        <v>653</v>
      </c>
      <c r="B7" s="767"/>
      <c r="C7" s="767"/>
      <c r="D7" s="767"/>
      <c r="E7" s="768"/>
    </row>
    <row r="8" spans="1:5" ht="8.25" customHeight="1" x14ac:dyDescent="0.2"/>
    <row r="9" spans="1:5" ht="15" customHeight="1" x14ac:dyDescent="0.2">
      <c r="A9" s="91" t="s">
        <v>177</v>
      </c>
      <c r="B9" s="83"/>
      <c r="C9" s="83"/>
      <c r="D9" s="83"/>
      <c r="E9" s="83"/>
    </row>
    <row r="10" spans="1:5" s="37" customFormat="1" ht="6" customHeight="1" x14ac:dyDescent="0.2">
      <c r="A10" s="98"/>
      <c r="B10" s="99"/>
      <c r="C10" s="99"/>
      <c r="D10" s="99"/>
      <c r="E10" s="99"/>
    </row>
    <row r="11" spans="1:5" s="37" customFormat="1" ht="15" customHeight="1" x14ac:dyDescent="0.2">
      <c r="A11" s="835" t="s">
        <v>66</v>
      </c>
      <c r="B11" s="836" t="s">
        <v>500</v>
      </c>
      <c r="C11" s="837"/>
      <c r="D11" s="837"/>
      <c r="E11" s="838"/>
    </row>
    <row r="12" spans="1:5" s="37" customFormat="1" ht="15" customHeight="1" x14ac:dyDescent="0.2">
      <c r="A12" s="835"/>
      <c r="B12" s="461" t="s">
        <v>596</v>
      </c>
      <c r="C12" s="427" t="s">
        <v>13</v>
      </c>
      <c r="D12" s="461" t="s">
        <v>67</v>
      </c>
      <c r="E12" s="427" t="s">
        <v>13</v>
      </c>
    </row>
    <row r="13" spans="1:5" s="37" customFormat="1" ht="15" customHeight="1" x14ac:dyDescent="0.2">
      <c r="A13" s="92" t="s">
        <v>14</v>
      </c>
      <c r="B13" s="136">
        <v>2938172.5639999998</v>
      </c>
      <c r="C13" s="585">
        <v>3.2675868048363602E-3</v>
      </c>
      <c r="D13" s="136">
        <v>7394846.0240000002</v>
      </c>
      <c r="E13" s="278">
        <v>32.469296300594799</v>
      </c>
    </row>
    <row r="14" spans="1:5" s="37" customFormat="1" ht="15" customHeight="1" x14ac:dyDescent="0.2">
      <c r="A14" s="92" t="s">
        <v>300</v>
      </c>
      <c r="B14" s="136">
        <v>8526062.8220000006</v>
      </c>
      <c r="C14" s="585">
        <v>9.4819653262452307E-3</v>
      </c>
      <c r="D14" s="136">
        <v>6452929.9950000001</v>
      </c>
      <c r="E14" s="278">
        <v>28.333530588013002</v>
      </c>
    </row>
    <row r="15" spans="1:5" s="37" customFormat="1" ht="15" customHeight="1" x14ac:dyDescent="0.2">
      <c r="A15" s="100" t="s">
        <v>301</v>
      </c>
      <c r="B15" s="136">
        <v>20024133.074999999</v>
      </c>
      <c r="C15" s="585">
        <v>2.2269145732230499E-2</v>
      </c>
      <c r="D15" s="136">
        <v>4508073.0159999998</v>
      </c>
      <c r="E15" s="278">
        <v>19.794050887085799</v>
      </c>
    </row>
    <row r="16" spans="1:5" s="37" customFormat="1" ht="15" customHeight="1" x14ac:dyDescent="0.2">
      <c r="A16" s="92" t="s">
        <v>302</v>
      </c>
      <c r="B16" s="136">
        <v>867698933.81700206</v>
      </c>
      <c r="C16" s="585">
        <v>0.96498130213668798</v>
      </c>
      <c r="D16" s="136">
        <v>4419039.4489999898</v>
      </c>
      <c r="E16" s="278">
        <v>19.403122224306301</v>
      </c>
    </row>
    <row r="17" spans="1:5" s="37" customFormat="1" ht="15" customHeight="1" x14ac:dyDescent="0.2">
      <c r="A17" s="101" t="s">
        <v>305</v>
      </c>
      <c r="B17" s="614">
        <v>899187302.27800202</v>
      </c>
      <c r="C17" s="615">
        <v>1</v>
      </c>
      <c r="D17" s="616">
        <v>22774888.484000001</v>
      </c>
      <c r="E17" s="102">
        <v>99.999999999999901</v>
      </c>
    </row>
    <row r="18" spans="1:5" s="37" customFormat="1" ht="15" customHeight="1" x14ac:dyDescent="0.2">
      <c r="A18" s="273"/>
      <c r="B18" s="273"/>
      <c r="C18" s="273"/>
      <c r="D18" s="273"/>
      <c r="E18" s="273"/>
    </row>
    <row r="19" spans="1:5" s="37" customFormat="1" ht="15" customHeight="1" x14ac:dyDescent="0.2">
      <c r="A19" s="835" t="s">
        <v>66</v>
      </c>
      <c r="B19" s="836" t="s">
        <v>344</v>
      </c>
      <c r="C19" s="837"/>
      <c r="D19" s="837"/>
      <c r="E19" s="838"/>
    </row>
    <row r="20" spans="1:5" s="37" customFormat="1" ht="15" customHeight="1" x14ac:dyDescent="0.2">
      <c r="A20" s="835"/>
      <c r="B20" s="461" t="s">
        <v>596</v>
      </c>
      <c r="C20" s="427" t="s">
        <v>13</v>
      </c>
      <c r="D20" s="461" t="s">
        <v>67</v>
      </c>
      <c r="E20" s="427" t="s">
        <v>13</v>
      </c>
    </row>
    <row r="21" spans="1:5" s="37" customFormat="1" ht="15" customHeight="1" x14ac:dyDescent="0.2">
      <c r="A21" s="92" t="s">
        <v>14</v>
      </c>
      <c r="B21" s="136">
        <v>224483487</v>
      </c>
      <c r="C21" s="584">
        <v>0.25810579150309698</v>
      </c>
      <c r="D21" s="136">
        <v>4328001</v>
      </c>
      <c r="E21" s="278">
        <v>18.579517246042201</v>
      </c>
    </row>
    <row r="22" spans="1:5" s="37" customFormat="1" ht="15" customHeight="1" x14ac:dyDescent="0.2">
      <c r="A22" s="92" t="s">
        <v>300</v>
      </c>
      <c r="B22" s="136">
        <v>323839424</v>
      </c>
      <c r="C22" s="584">
        <v>0.37234289242587798</v>
      </c>
      <c r="D22" s="136">
        <v>5301911</v>
      </c>
      <c r="E22" s="278">
        <v>22.760379875485501</v>
      </c>
    </row>
    <row r="23" spans="1:5" s="37" customFormat="1" ht="15" customHeight="1" x14ac:dyDescent="0.2">
      <c r="A23" s="100" t="s">
        <v>301</v>
      </c>
      <c r="B23" s="136">
        <v>113387374</v>
      </c>
      <c r="C23" s="584">
        <v>0.13037011454088701</v>
      </c>
      <c r="D23" s="136">
        <v>3970568</v>
      </c>
      <c r="E23" s="278">
        <v>17.045106189343201</v>
      </c>
    </row>
    <row r="24" spans="1:5" s="37" customFormat="1" ht="15" customHeight="1" x14ac:dyDescent="0.2">
      <c r="A24" s="92" t="s">
        <v>302</v>
      </c>
      <c r="B24" s="136">
        <v>208024120</v>
      </c>
      <c r="C24" s="584">
        <v>0.239181201530138</v>
      </c>
      <c r="D24" s="136">
        <v>9693995</v>
      </c>
      <c r="E24" s="278">
        <v>41.6149966891291</v>
      </c>
    </row>
    <row r="25" spans="1:5" s="37" customFormat="1" ht="15" customHeight="1" x14ac:dyDescent="0.2">
      <c r="A25" s="101" t="s">
        <v>305</v>
      </c>
      <c r="B25" s="614">
        <v>869734405</v>
      </c>
      <c r="C25" s="615">
        <v>1</v>
      </c>
      <c r="D25" s="616">
        <v>23294475</v>
      </c>
      <c r="E25" s="102">
        <v>100</v>
      </c>
    </row>
    <row r="26" spans="1:5" s="37" customFormat="1" ht="15" customHeight="1" x14ac:dyDescent="0.2">
      <c r="A26" s="842" t="s">
        <v>303</v>
      </c>
      <c r="B26" s="842"/>
      <c r="C26" s="842"/>
      <c r="D26" s="842"/>
      <c r="E26" s="842"/>
    </row>
    <row r="27" spans="1:5" s="37" customFormat="1" ht="15" customHeight="1" x14ac:dyDescent="0.2">
      <c r="A27" s="843" t="s">
        <v>304</v>
      </c>
      <c r="B27" s="843"/>
      <c r="C27" s="843"/>
      <c r="D27" s="843"/>
      <c r="E27" s="843"/>
    </row>
    <row r="28" spans="1:5" s="37" customFormat="1" ht="4.5" customHeight="1" x14ac:dyDescent="0.2">
      <c r="A28" s="36"/>
      <c r="B28" s="39"/>
      <c r="C28" s="103"/>
      <c r="E28" s="39"/>
    </row>
    <row r="29" spans="1:5" ht="15" customHeight="1" x14ac:dyDescent="0.2">
      <c r="A29" s="835" t="s">
        <v>66</v>
      </c>
      <c r="B29" s="839" t="s">
        <v>501</v>
      </c>
      <c r="C29" s="840"/>
      <c r="D29" s="840"/>
      <c r="E29" s="841"/>
    </row>
    <row r="30" spans="1:5" ht="15" customHeight="1" x14ac:dyDescent="0.2">
      <c r="A30" s="835"/>
      <c r="B30" s="370" t="s">
        <v>141</v>
      </c>
      <c r="C30" s="370" t="s">
        <v>13</v>
      </c>
      <c r="D30" s="427" t="s">
        <v>84</v>
      </c>
      <c r="E30" s="427" t="s">
        <v>13</v>
      </c>
    </row>
    <row r="31" spans="1:5" ht="15" customHeight="1" x14ac:dyDescent="0.2">
      <c r="A31" s="74" t="s">
        <v>306</v>
      </c>
      <c r="B31" s="87">
        <v>30546417.133999996</v>
      </c>
      <c r="C31" s="584">
        <v>0.212838325465011</v>
      </c>
      <c r="D31" s="64">
        <v>280465491.26099998</v>
      </c>
      <c r="E31" s="278">
        <v>26.099441016014701</v>
      </c>
    </row>
    <row r="32" spans="1:5" ht="15" customHeight="1" x14ac:dyDescent="0.2">
      <c r="A32" s="74" t="s">
        <v>307</v>
      </c>
      <c r="B32" s="87">
        <v>38389791.287</v>
      </c>
      <c r="C32" s="584">
        <v>0.267488617621925</v>
      </c>
      <c r="D32" s="64">
        <v>254908457.61899999</v>
      </c>
      <c r="E32" s="278">
        <v>23.721165210728699</v>
      </c>
    </row>
    <row r="33" spans="1:5" ht="15" customHeight="1" x14ac:dyDescent="0.2">
      <c r="A33" s="75" t="s">
        <v>308</v>
      </c>
      <c r="B33" s="64">
        <v>22178103.447000001</v>
      </c>
      <c r="C33" s="584">
        <v>0.154530411175301</v>
      </c>
      <c r="D33" s="64">
        <v>154650145.796</v>
      </c>
      <c r="E33" s="278">
        <v>14.3913689351701</v>
      </c>
    </row>
    <row r="34" spans="1:5" ht="15" customHeight="1" x14ac:dyDescent="0.2">
      <c r="A34" s="74" t="s">
        <v>309</v>
      </c>
      <c r="B34" s="87">
        <v>52405033.471999198</v>
      </c>
      <c r="C34" s="584">
        <v>0.365142645737765</v>
      </c>
      <c r="D34" s="64">
        <v>384579346.40500098</v>
      </c>
      <c r="E34" s="278">
        <v>35.7880248380865</v>
      </c>
    </row>
    <row r="35" spans="1:5" ht="15" customHeight="1" x14ac:dyDescent="0.2">
      <c r="A35" s="80" t="s">
        <v>60</v>
      </c>
      <c r="B35" s="65">
        <v>143519345.33999899</v>
      </c>
      <c r="C35" s="615">
        <v>1</v>
      </c>
      <c r="D35" s="617">
        <v>1074603441.0810001</v>
      </c>
      <c r="E35" s="61">
        <v>100</v>
      </c>
    </row>
    <row r="36" spans="1:5" ht="15" customHeight="1" x14ac:dyDescent="0.2">
      <c r="A36" s="273"/>
      <c r="B36" s="273"/>
      <c r="C36" s="273"/>
      <c r="D36" s="273"/>
      <c r="E36" s="273"/>
    </row>
    <row r="37" spans="1:5" ht="15" customHeight="1" x14ac:dyDescent="0.2">
      <c r="A37" s="835" t="s">
        <v>66</v>
      </c>
      <c r="B37" s="839" t="s">
        <v>345</v>
      </c>
      <c r="C37" s="840"/>
      <c r="D37" s="840"/>
      <c r="E37" s="841"/>
    </row>
    <row r="38" spans="1:5" ht="15" customHeight="1" x14ac:dyDescent="0.2">
      <c r="A38" s="835"/>
      <c r="B38" s="370" t="s">
        <v>141</v>
      </c>
      <c r="C38" s="370" t="s">
        <v>13</v>
      </c>
      <c r="D38" s="427" t="s">
        <v>84</v>
      </c>
      <c r="E38" s="427" t="s">
        <v>13</v>
      </c>
    </row>
    <row r="39" spans="1:5" ht="15" customHeight="1" x14ac:dyDescent="0.2">
      <c r="A39" s="74" t="s">
        <v>306</v>
      </c>
      <c r="B39" s="87">
        <v>79129135</v>
      </c>
      <c r="C39" s="584">
        <v>0.420333192675373</v>
      </c>
      <c r="D39" s="64">
        <v>196783290</v>
      </c>
      <c r="E39" s="278">
        <v>27.9408786005081</v>
      </c>
    </row>
    <row r="40" spans="1:5" ht="15" customHeight="1" x14ac:dyDescent="0.2">
      <c r="A40" s="74" t="s">
        <v>307</v>
      </c>
      <c r="B40" s="87">
        <v>37016146</v>
      </c>
      <c r="C40" s="584">
        <v>0.19662940620692701</v>
      </c>
      <c r="D40" s="64">
        <v>173118260</v>
      </c>
      <c r="E40" s="278">
        <v>24.580726779144701</v>
      </c>
    </row>
    <row r="41" spans="1:5" ht="15" customHeight="1" x14ac:dyDescent="0.2">
      <c r="A41" s="75" t="s">
        <v>308</v>
      </c>
      <c r="B41" s="64">
        <v>21469624</v>
      </c>
      <c r="C41" s="584">
        <v>0.114046433105326</v>
      </c>
      <c r="D41" s="64">
        <v>114366834</v>
      </c>
      <c r="E41" s="278">
        <v>16.238725476733698</v>
      </c>
    </row>
    <row r="42" spans="1:5" ht="15" customHeight="1" x14ac:dyDescent="0.2">
      <c r="A42" s="74" t="s">
        <v>309</v>
      </c>
      <c r="B42" s="87">
        <v>50638453</v>
      </c>
      <c r="C42" s="584">
        <v>0.26899096801237399</v>
      </c>
      <c r="D42" s="64">
        <v>220016162</v>
      </c>
      <c r="E42" s="278">
        <v>31.239669143613401</v>
      </c>
    </row>
    <row r="43" spans="1:5" ht="15" customHeight="1" x14ac:dyDescent="0.2">
      <c r="A43" s="80" t="s">
        <v>60</v>
      </c>
      <c r="B43" s="65">
        <v>188253358</v>
      </c>
      <c r="C43" s="615">
        <v>1</v>
      </c>
      <c r="D43" s="617">
        <v>704284546</v>
      </c>
      <c r="E43" s="61">
        <v>99.999999999999901</v>
      </c>
    </row>
    <row r="44" spans="1:5" ht="15" customHeight="1" x14ac:dyDescent="0.2">
      <c r="A44" s="159"/>
      <c r="B44" s="276"/>
      <c r="C44" s="277"/>
      <c r="D44" s="279"/>
      <c r="E44" s="280"/>
    </row>
    <row r="45" spans="1:5" ht="15" customHeight="1" x14ac:dyDescent="0.2">
      <c r="A45" s="47" t="s">
        <v>168</v>
      </c>
      <c r="B45" s="12"/>
      <c r="C45" s="12"/>
      <c r="D45" s="12"/>
    </row>
    <row r="46" spans="1:5" ht="14.25" x14ac:dyDescent="0.2">
      <c r="A46" s="844" t="s">
        <v>139</v>
      </c>
      <c r="B46" s="844"/>
      <c r="C46" s="844"/>
      <c r="D46" s="844"/>
    </row>
    <row r="47" spans="1:5" ht="15" customHeight="1" x14ac:dyDescent="0.2">
      <c r="A47" s="845" t="s">
        <v>85</v>
      </c>
      <c r="B47" s="845"/>
      <c r="C47" s="845"/>
      <c r="D47" s="40"/>
    </row>
    <row r="48" spans="1:5" ht="3" customHeight="1" x14ac:dyDescent="0.2">
      <c r="A48" s="8"/>
    </row>
    <row r="49" spans="1:5" ht="38.25" x14ac:dyDescent="0.2">
      <c r="A49" s="427" t="s">
        <v>502</v>
      </c>
      <c r="B49" s="370" t="s">
        <v>61</v>
      </c>
      <c r="C49" s="370" t="s">
        <v>5</v>
      </c>
      <c r="D49" s="370" t="s">
        <v>131</v>
      </c>
      <c r="E49" s="224"/>
    </row>
    <row r="50" spans="1:5" ht="15" customHeight="1" x14ac:dyDescent="0.2">
      <c r="A50" s="75" t="s">
        <v>312</v>
      </c>
      <c r="B50" s="284">
        <v>47110453.579000004</v>
      </c>
      <c r="C50" s="200">
        <v>0</v>
      </c>
      <c r="D50" s="285">
        <v>47110453.579000004</v>
      </c>
      <c r="E50" s="355"/>
    </row>
    <row r="51" spans="1:5" ht="15" customHeight="1" x14ac:dyDescent="0.25">
      <c r="A51" s="75" t="s">
        <v>311</v>
      </c>
      <c r="B51" s="284">
        <v>1162720.3810000001</v>
      </c>
      <c r="C51" s="292">
        <v>0</v>
      </c>
      <c r="D51" s="285">
        <v>1162720.3810000001</v>
      </c>
      <c r="E51" s="228"/>
    </row>
    <row r="52" spans="1:5" ht="15" hidden="1" customHeight="1" outlineLevel="1" x14ac:dyDescent="0.2">
      <c r="A52" s="75" t="s">
        <v>31</v>
      </c>
      <c r="B52" s="76"/>
      <c r="C52" s="199"/>
      <c r="D52" s="285"/>
      <c r="E52" s="46"/>
    </row>
    <row r="53" spans="1:5" ht="15" customHeight="1" collapsed="1" x14ac:dyDescent="0.2">
      <c r="A53" s="402" t="s">
        <v>7</v>
      </c>
      <c r="B53" s="77">
        <v>48273173.960000001</v>
      </c>
      <c r="C53" s="200">
        <v>0</v>
      </c>
      <c r="D53" s="285">
        <v>48273173.960000001</v>
      </c>
      <c r="E53" s="46"/>
    </row>
    <row r="54" spans="1:5" ht="15" customHeight="1" x14ac:dyDescent="0.2">
      <c r="A54" s="281"/>
      <c r="B54" s="282"/>
      <c r="C54" s="283"/>
      <c r="D54" s="282"/>
      <c r="E54" s="46"/>
    </row>
    <row r="55" spans="1:5" ht="38.25" x14ac:dyDescent="0.2">
      <c r="A55" s="427" t="s">
        <v>346</v>
      </c>
      <c r="B55" s="370" t="s">
        <v>61</v>
      </c>
      <c r="C55" s="370" t="s">
        <v>5</v>
      </c>
      <c r="D55" s="370" t="s">
        <v>131</v>
      </c>
      <c r="E55" s="46"/>
    </row>
    <row r="56" spans="1:5" ht="15" customHeight="1" x14ac:dyDescent="0.2">
      <c r="A56" s="75" t="s">
        <v>91</v>
      </c>
      <c r="B56" s="284">
        <v>22955474.282000002</v>
      </c>
      <c r="C56" s="200">
        <v>0</v>
      </c>
      <c r="D56" s="285">
        <v>22955474.282000002</v>
      </c>
      <c r="E56" s="46"/>
    </row>
    <row r="57" spans="1:5" ht="15" customHeight="1" x14ac:dyDescent="0.2">
      <c r="A57" s="75" t="s">
        <v>30</v>
      </c>
      <c r="B57" s="284">
        <v>999294.98899999994</v>
      </c>
      <c r="C57" s="292">
        <v>0</v>
      </c>
      <c r="D57" s="285">
        <v>999294.98899999994</v>
      </c>
      <c r="E57" s="46"/>
    </row>
    <row r="58" spans="1:5" ht="15" customHeight="1" x14ac:dyDescent="0.2">
      <c r="A58" s="75" t="s">
        <v>31</v>
      </c>
      <c r="B58" s="76"/>
      <c r="C58" s="199"/>
      <c r="D58" s="285">
        <v>0</v>
      </c>
      <c r="E58" s="46"/>
    </row>
    <row r="59" spans="1:5" ht="15" customHeight="1" x14ac:dyDescent="0.2">
      <c r="A59" s="402" t="s">
        <v>7</v>
      </c>
      <c r="B59" s="77">
        <v>23954769.271000002</v>
      </c>
      <c r="C59" s="200">
        <v>0</v>
      </c>
      <c r="D59" s="285">
        <v>23954769.271000002</v>
      </c>
      <c r="E59" s="46"/>
    </row>
    <row r="60" spans="1:5" ht="15" customHeight="1" x14ac:dyDescent="0.2">
      <c r="A60" s="331" t="s">
        <v>313</v>
      </c>
      <c r="B60" s="201"/>
      <c r="C60" s="168"/>
      <c r="D60" s="46"/>
      <c r="E60" s="46"/>
    </row>
    <row r="61" spans="1:5" ht="5.25" customHeight="1" x14ac:dyDescent="0.2">
      <c r="A61" s="8"/>
      <c r="E61" s="46"/>
    </row>
    <row r="62" spans="1:5" ht="15" customHeight="1" x14ac:dyDescent="0.2">
      <c r="A62" s="93" t="s">
        <v>86</v>
      </c>
      <c r="D62" s="126"/>
      <c r="E62" s="46"/>
    </row>
    <row r="63" spans="1:5" ht="10.5" customHeight="1" x14ac:dyDescent="0.2">
      <c r="A63" s="93"/>
      <c r="D63" s="419" t="s">
        <v>171</v>
      </c>
      <c r="E63" s="229"/>
    </row>
    <row r="64" spans="1:5" ht="25.5" x14ac:dyDescent="0.2">
      <c r="A64" s="833" t="s">
        <v>4</v>
      </c>
      <c r="B64" s="833"/>
      <c r="C64" s="566" t="s">
        <v>503</v>
      </c>
      <c r="D64" s="566" t="s">
        <v>347</v>
      </c>
      <c r="E64" s="232"/>
    </row>
    <row r="65" spans="1:6" ht="18.75" customHeight="1" x14ac:dyDescent="0.2">
      <c r="A65" s="846" t="s">
        <v>87</v>
      </c>
      <c r="B65" s="847"/>
      <c r="C65" s="131">
        <v>22259936.595386598</v>
      </c>
      <c r="D65" s="344">
        <v>24401999.8877156</v>
      </c>
      <c r="E65" s="209"/>
    </row>
    <row r="66" spans="1:6" ht="18.75" customHeight="1" x14ac:dyDescent="0.2">
      <c r="A66" s="377"/>
      <c r="B66" s="377"/>
      <c r="C66" s="378"/>
      <c r="D66" s="379"/>
      <c r="E66" s="209"/>
    </row>
    <row r="67" spans="1:6" ht="18.75" customHeight="1" x14ac:dyDescent="0.2">
      <c r="A67" s="381" t="s">
        <v>379</v>
      </c>
      <c r="B67" s="377"/>
      <c r="C67" s="378"/>
      <c r="D67" s="379"/>
      <c r="E67" s="209"/>
    </row>
    <row r="68" spans="1:6" ht="18.75" customHeight="1" x14ac:dyDescent="0.2">
      <c r="A68" s="377"/>
      <c r="B68" s="377"/>
      <c r="C68" s="378"/>
      <c r="D68" s="379"/>
      <c r="E68" s="209"/>
    </row>
    <row r="69" spans="1:6" ht="29.25" customHeight="1" x14ac:dyDescent="0.2">
      <c r="A69" s="462" t="s">
        <v>4</v>
      </c>
      <c r="B69" s="562" t="s">
        <v>504</v>
      </c>
      <c r="C69" s="563" t="s">
        <v>347</v>
      </c>
      <c r="F69" s="501"/>
    </row>
    <row r="70" spans="1:6" ht="18.75" customHeight="1" x14ac:dyDescent="0.2">
      <c r="A70" s="423" t="s">
        <v>359</v>
      </c>
      <c r="B70" s="564">
        <v>221665349654</v>
      </c>
      <c r="C70" s="564">
        <v>10967483810</v>
      </c>
    </row>
    <row r="71" spans="1:6" ht="18.75" customHeight="1" x14ac:dyDescent="0.2">
      <c r="A71" s="423" t="s">
        <v>362</v>
      </c>
      <c r="B71" s="564">
        <v>21638994882</v>
      </c>
      <c r="C71" s="564">
        <v>471737410</v>
      </c>
    </row>
    <row r="72" spans="1:6" ht="18.75" customHeight="1" x14ac:dyDescent="0.2">
      <c r="A72" s="423" t="s">
        <v>360</v>
      </c>
      <c r="B72" s="564">
        <v>14523819245</v>
      </c>
      <c r="C72" s="564">
        <v>1874019053</v>
      </c>
    </row>
    <row r="73" spans="1:6" ht="18.75" customHeight="1" x14ac:dyDescent="0.2">
      <c r="A73" s="423" t="s">
        <v>456</v>
      </c>
      <c r="B73" s="564">
        <v>13277456125</v>
      </c>
      <c r="C73" s="576">
        <v>0</v>
      </c>
    </row>
    <row r="74" spans="1:6" ht="18.75" customHeight="1" x14ac:dyDescent="0.2">
      <c r="A74" s="423" t="s">
        <v>381</v>
      </c>
      <c r="B74" s="564">
        <v>9276917365</v>
      </c>
      <c r="C74" s="564">
        <v>5676315405</v>
      </c>
    </row>
    <row r="75" spans="1:6" ht="18.75" customHeight="1" x14ac:dyDescent="0.2">
      <c r="A75" s="423" t="s">
        <v>375</v>
      </c>
      <c r="B75" s="564">
        <v>6866767297</v>
      </c>
      <c r="C75" s="564">
        <v>6983820321</v>
      </c>
    </row>
    <row r="76" spans="1:6" ht="18.75" customHeight="1" x14ac:dyDescent="0.2">
      <c r="A76" s="423" t="s">
        <v>361</v>
      </c>
      <c r="B76" s="564">
        <v>2086423655</v>
      </c>
      <c r="C76" s="564">
        <v>4061062451</v>
      </c>
    </row>
    <row r="77" spans="1:6" ht="18.75" customHeight="1" x14ac:dyDescent="0.2">
      <c r="A77" s="423" t="s">
        <v>401</v>
      </c>
      <c r="B77" s="564">
        <v>1755288855</v>
      </c>
      <c r="C77" s="564">
        <v>493490767</v>
      </c>
    </row>
    <row r="78" spans="1:6" ht="18.75" customHeight="1" x14ac:dyDescent="0.2">
      <c r="A78" s="708" t="s">
        <v>686</v>
      </c>
      <c r="B78" s="564">
        <v>1336867248</v>
      </c>
      <c r="C78" s="564">
        <v>3867105537</v>
      </c>
    </row>
    <row r="79" spans="1:6" ht="18.75" customHeight="1" x14ac:dyDescent="0.2">
      <c r="A79" s="423" t="s">
        <v>354</v>
      </c>
      <c r="B79" s="564">
        <v>-282288046</v>
      </c>
      <c r="C79" s="564">
        <v>-84278926</v>
      </c>
    </row>
    <row r="80" spans="1:6" ht="18.75" customHeight="1" x14ac:dyDescent="0.2">
      <c r="A80" s="423" t="s">
        <v>380</v>
      </c>
      <c r="B80" s="339">
        <v>0</v>
      </c>
      <c r="C80" s="339">
        <v>10014623733</v>
      </c>
    </row>
    <row r="81" spans="1:4" ht="18.75" customHeight="1" x14ac:dyDescent="0.2">
      <c r="A81" s="423" t="s">
        <v>363</v>
      </c>
      <c r="B81" s="577">
        <v>0</v>
      </c>
      <c r="C81" s="564">
        <v>3271023082</v>
      </c>
    </row>
    <row r="82" spans="1:4" ht="18.75" customHeight="1" x14ac:dyDescent="0.2">
      <c r="A82" s="426" t="s">
        <v>82</v>
      </c>
      <c r="B82" s="565">
        <v>292145596280</v>
      </c>
      <c r="C82" s="565">
        <v>47596402643</v>
      </c>
    </row>
    <row r="83" spans="1:4" ht="18.75" customHeight="1" x14ac:dyDescent="0.2">
      <c r="A83" s="377"/>
      <c r="B83" s="377"/>
      <c r="C83" s="378"/>
      <c r="D83" s="424"/>
    </row>
    <row r="84" spans="1:4" ht="18.75" customHeight="1" x14ac:dyDescent="0.25">
      <c r="A84" s="8"/>
      <c r="C84" s="115"/>
      <c r="D84" s="425"/>
    </row>
    <row r="85" spans="1:4" ht="18.75" customHeight="1" x14ac:dyDescent="0.2">
      <c r="A85" s="237" t="s">
        <v>421</v>
      </c>
      <c r="B85" s="41"/>
      <c r="D85" s="379"/>
    </row>
    <row r="86" spans="1:4" ht="16.5" customHeight="1" x14ac:dyDescent="0.2">
      <c r="A86" s="9"/>
      <c r="B86" s="42"/>
      <c r="D86" s="4"/>
    </row>
    <row r="87" spans="1:4" ht="15" customHeight="1" x14ac:dyDescent="0.2">
      <c r="A87" s="8" t="s">
        <v>40</v>
      </c>
      <c r="B87" s="42"/>
    </row>
    <row r="88" spans="1:4" ht="11.25" customHeight="1" x14ac:dyDescent="0.2"/>
    <row r="104" spans="6:6" ht="15" customHeight="1" x14ac:dyDescent="0.2">
      <c r="F104" s="502" t="e">
        <f>#REF!-B82</f>
        <v>#REF!</v>
      </c>
    </row>
    <row r="113" spans="5:5" ht="15" customHeight="1" x14ac:dyDescent="0.2">
      <c r="E113" s="226"/>
    </row>
    <row r="114" spans="5:5" ht="15" customHeight="1" x14ac:dyDescent="0.2">
      <c r="E114" s="226"/>
    </row>
    <row r="115" spans="5:5" ht="15" customHeight="1" x14ac:dyDescent="0.2">
      <c r="E115" s="226"/>
    </row>
    <row r="116" spans="5:5" ht="15" customHeight="1" x14ac:dyDescent="0.2">
      <c r="E116" s="226"/>
    </row>
    <row r="117" spans="5:5" ht="15" customHeight="1" x14ac:dyDescent="0.2">
      <c r="E117" s="226"/>
    </row>
    <row r="118" spans="5:5" ht="15" customHeight="1" x14ac:dyDescent="0.2">
      <c r="E118" s="226"/>
    </row>
    <row r="119" spans="5:5" ht="15" customHeight="1" x14ac:dyDescent="0.2">
      <c r="E119" s="226"/>
    </row>
    <row r="120" spans="5:5" ht="15" customHeight="1" x14ac:dyDescent="0.2">
      <c r="E120" s="226"/>
    </row>
    <row r="121" spans="5:5" ht="15" customHeight="1" x14ac:dyDescent="0.2">
      <c r="E121" s="226"/>
    </row>
    <row r="122" spans="5:5" ht="15" customHeight="1" x14ac:dyDescent="0.2">
      <c r="E122" s="226"/>
    </row>
    <row r="123" spans="5:5" ht="15" customHeight="1" x14ac:dyDescent="0.2">
      <c r="E123" s="226"/>
    </row>
    <row r="124" spans="5:5" ht="15" customHeight="1" x14ac:dyDescent="0.2">
      <c r="E124" s="226"/>
    </row>
    <row r="125" spans="5:5" ht="15" customHeight="1" x14ac:dyDescent="0.2">
      <c r="E125" s="226"/>
    </row>
    <row r="126" spans="5:5" ht="15" customHeight="1" x14ac:dyDescent="0.2">
      <c r="E126" s="226"/>
    </row>
    <row r="127" spans="5:5" ht="15" customHeight="1" x14ac:dyDescent="0.2">
      <c r="E127" s="226"/>
    </row>
    <row r="128" spans="5:5" ht="15" customHeight="1" x14ac:dyDescent="0.2">
      <c r="E128" s="226"/>
    </row>
    <row r="129" spans="5:5" ht="15" customHeight="1" x14ac:dyDescent="0.2">
      <c r="E129" s="226"/>
    </row>
    <row r="130" spans="5:5" ht="15" customHeight="1" x14ac:dyDescent="0.2">
      <c r="E130" s="226"/>
    </row>
    <row r="131" spans="5:5" ht="15" customHeight="1" x14ac:dyDescent="0.2">
      <c r="E131" s="226"/>
    </row>
    <row r="132" spans="5:5" ht="15" customHeight="1" x14ac:dyDescent="0.2">
      <c r="E132" s="226"/>
    </row>
    <row r="133" spans="5:5" ht="15" customHeight="1" x14ac:dyDescent="0.2">
      <c r="E133" s="226"/>
    </row>
    <row r="134" spans="5:5" ht="15" customHeight="1" x14ac:dyDescent="0.2">
      <c r="E134" s="226"/>
    </row>
    <row r="135" spans="5:5" ht="15" customHeight="1" x14ac:dyDescent="0.2">
      <c r="E135" s="226"/>
    </row>
    <row r="136" spans="5:5" ht="15" customHeight="1" x14ac:dyDescent="0.2">
      <c r="E136" s="226"/>
    </row>
    <row r="137" spans="5:5" ht="15" customHeight="1" x14ac:dyDescent="0.2">
      <c r="E137" s="226"/>
    </row>
    <row r="138" spans="5:5" ht="15" customHeight="1" x14ac:dyDescent="0.2">
      <c r="E138" s="226"/>
    </row>
    <row r="139" spans="5:5" ht="15" customHeight="1" x14ac:dyDescent="0.2">
      <c r="E139" s="226"/>
    </row>
    <row r="140" spans="5:5" ht="15" customHeight="1" x14ac:dyDescent="0.2">
      <c r="E140" s="226"/>
    </row>
    <row r="141" spans="5:5" ht="15" customHeight="1" x14ac:dyDescent="0.2">
      <c r="E141" s="226"/>
    </row>
    <row r="142" spans="5:5" ht="15" customHeight="1" x14ac:dyDescent="0.2">
      <c r="E142" s="226"/>
    </row>
    <row r="143" spans="5:5" ht="15" customHeight="1" x14ac:dyDescent="0.2">
      <c r="E143" s="226"/>
    </row>
    <row r="144" spans="5:5" ht="15" customHeight="1" x14ac:dyDescent="0.2">
      <c r="E144" s="226"/>
    </row>
    <row r="145" spans="5:5" ht="15" customHeight="1" x14ac:dyDescent="0.2">
      <c r="E145" s="226"/>
    </row>
    <row r="146" spans="5:5" ht="15" customHeight="1" x14ac:dyDescent="0.2">
      <c r="E146" s="226"/>
    </row>
    <row r="147" spans="5:5" ht="15" customHeight="1" x14ac:dyDescent="0.2">
      <c r="E147" s="226"/>
    </row>
    <row r="148" spans="5:5" ht="15" customHeight="1" x14ac:dyDescent="0.2">
      <c r="E148" s="226"/>
    </row>
    <row r="149" spans="5:5" ht="15" customHeight="1" x14ac:dyDescent="0.2">
      <c r="E149" s="226"/>
    </row>
  </sheetData>
  <mergeCells count="15">
    <mergeCell ref="A47:C47"/>
    <mergeCell ref="A64:B64"/>
    <mergeCell ref="A65:B65"/>
    <mergeCell ref="A37:A38"/>
    <mergeCell ref="B37:E37"/>
    <mergeCell ref="A29:A30"/>
    <mergeCell ref="B29:E29"/>
    <mergeCell ref="A26:E26"/>
    <mergeCell ref="A27:E27"/>
    <mergeCell ref="A46:D46"/>
    <mergeCell ref="A19:A20"/>
    <mergeCell ref="B19:E19"/>
    <mergeCell ref="A11:A12"/>
    <mergeCell ref="B11:E11"/>
    <mergeCell ref="A7:E7"/>
  </mergeCells>
  <printOptions horizontalCentered="1" gridLinesSet="0"/>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66FFFF"/>
    <pageSetUpPr fitToPage="1"/>
  </sheetPr>
  <dimension ref="A6:I83"/>
  <sheetViews>
    <sheetView showGridLines="0" zoomScaleNormal="100" zoomScalePageLayoutView="150" workbookViewId="0">
      <selection activeCell="A7" sqref="A7:E7"/>
    </sheetView>
  </sheetViews>
  <sheetFormatPr baseColWidth="10" defaultColWidth="10.85546875" defaultRowHeight="15" customHeight="1" outlineLevelRow="1" x14ac:dyDescent="0.2"/>
  <cols>
    <col min="1" max="1" width="43.5703125" style="2" customWidth="1"/>
    <col min="2" max="2" width="16.85546875" style="2" bestFit="1" customWidth="1"/>
    <col min="3" max="3" width="19.5703125" style="2" customWidth="1"/>
    <col min="4" max="4" width="14.42578125" style="2" bestFit="1" customWidth="1"/>
    <col min="5" max="5" width="16.85546875" style="2" bestFit="1" customWidth="1"/>
    <col min="6" max="6" width="11.42578125" style="2" customWidth="1"/>
    <col min="7" max="7" width="24.7109375" style="2" bestFit="1" customWidth="1"/>
    <col min="8" max="8" width="16.42578125" style="2" bestFit="1" customWidth="1"/>
    <col min="9" max="9" width="15.28515625" style="2" bestFit="1" customWidth="1"/>
    <col min="10" max="16384" width="10.85546875" style="2"/>
  </cols>
  <sheetData>
    <row r="6" spans="1:8" ht="15" customHeight="1" thickBot="1" x14ac:dyDescent="0.25">
      <c r="E6" s="82"/>
    </row>
    <row r="7" spans="1:8" s="11" customFormat="1" ht="15" customHeight="1" thickBot="1" x14ac:dyDescent="0.3">
      <c r="A7" s="766" t="s">
        <v>653</v>
      </c>
      <c r="B7" s="767"/>
      <c r="C7" s="767"/>
      <c r="D7" s="767"/>
      <c r="E7" s="768"/>
      <c r="F7" s="127"/>
    </row>
    <row r="9" spans="1:8" ht="15" customHeight="1" x14ac:dyDescent="0.2">
      <c r="A9" s="58" t="s">
        <v>33</v>
      </c>
      <c r="B9" s="2" t="s">
        <v>20</v>
      </c>
    </row>
    <row r="10" spans="1:8" ht="15" customHeight="1" x14ac:dyDescent="0.2">
      <c r="A10" s="12"/>
    </row>
    <row r="11" spans="1:8" ht="15" customHeight="1" x14ac:dyDescent="0.25">
      <c r="A11" s="237" t="s">
        <v>108</v>
      </c>
      <c r="B11" s="12"/>
      <c r="C11" s="1"/>
      <c r="D11" s="1"/>
      <c r="E11" s="1"/>
      <c r="G11" s="46"/>
      <c r="H11" s="46"/>
    </row>
    <row r="12" spans="1:8" ht="10.5" customHeight="1" x14ac:dyDescent="0.25">
      <c r="A12" s="157" t="s">
        <v>20</v>
      </c>
      <c r="B12" s="157"/>
      <c r="C12" s="157"/>
      <c r="D12" s="157"/>
      <c r="E12" s="158"/>
      <c r="G12" s="46"/>
      <c r="H12" s="46"/>
    </row>
    <row r="13" spans="1:8" ht="12.75" customHeight="1" x14ac:dyDescent="0.2">
      <c r="A13" s="788" t="s">
        <v>78</v>
      </c>
      <c r="B13" s="848" t="s">
        <v>341</v>
      </c>
      <c r="C13" s="464" t="s">
        <v>163</v>
      </c>
      <c r="D13" s="463"/>
      <c r="E13" s="850" t="s">
        <v>511</v>
      </c>
      <c r="G13" s="126"/>
      <c r="H13" s="46"/>
    </row>
    <row r="14" spans="1:8" ht="12.75" customHeight="1" x14ac:dyDescent="0.25">
      <c r="A14" s="789"/>
      <c r="B14" s="849"/>
      <c r="C14" s="464" t="s">
        <v>164</v>
      </c>
      <c r="D14" s="465" t="s">
        <v>165</v>
      </c>
      <c r="E14" s="851"/>
      <c r="F14" s="238"/>
      <c r="G14" s="126"/>
      <c r="H14" s="46"/>
    </row>
    <row r="15" spans="1:8" ht="15" customHeight="1" x14ac:dyDescent="0.2">
      <c r="A15" s="86" t="s">
        <v>183</v>
      </c>
      <c r="B15" s="466">
        <v>97272000000</v>
      </c>
      <c r="C15" s="466">
        <v>3402000000</v>
      </c>
      <c r="D15" s="479">
        <v>0</v>
      </c>
      <c r="E15" s="466">
        <v>100674000000</v>
      </c>
      <c r="F15" s="4"/>
      <c r="G15" s="126"/>
      <c r="H15" s="46"/>
    </row>
    <row r="16" spans="1:8" ht="15" customHeight="1" x14ac:dyDescent="0.2">
      <c r="A16" s="86" t="s">
        <v>70</v>
      </c>
      <c r="B16" s="466">
        <v>1953371</v>
      </c>
      <c r="C16" s="479">
        <v>0</v>
      </c>
      <c r="D16" s="479">
        <v>0</v>
      </c>
      <c r="E16" s="466">
        <v>1953371</v>
      </c>
      <c r="F16" s="4"/>
      <c r="G16" s="126"/>
      <c r="H16" s="46"/>
    </row>
    <row r="17" spans="1:9" ht="15" customHeight="1" x14ac:dyDescent="0.2">
      <c r="A17" s="429" t="s">
        <v>333</v>
      </c>
      <c r="B17" s="479">
        <v>9392000000</v>
      </c>
      <c r="C17" s="466">
        <v>53652000000</v>
      </c>
      <c r="D17" s="575">
        <v>-3402000000</v>
      </c>
      <c r="E17" s="466">
        <v>59642000000</v>
      </c>
      <c r="F17" s="4"/>
      <c r="G17" s="126"/>
      <c r="H17" s="46"/>
    </row>
    <row r="18" spans="1:9" ht="14.25" customHeight="1" x14ac:dyDescent="0.2">
      <c r="A18" s="86" t="s">
        <v>665</v>
      </c>
      <c r="B18" s="466">
        <v>8687383410</v>
      </c>
      <c r="C18" s="466">
        <v>0</v>
      </c>
      <c r="D18" s="479">
        <v>0</v>
      </c>
      <c r="E18" s="466">
        <v>8687383410</v>
      </c>
      <c r="G18" s="343" t="s">
        <v>20</v>
      </c>
      <c r="H18" s="203" t="s">
        <v>20</v>
      </c>
      <c r="I18" s="217"/>
    </row>
    <row r="19" spans="1:9" ht="15" customHeight="1" x14ac:dyDescent="0.25">
      <c r="A19" s="86" t="s">
        <v>367</v>
      </c>
      <c r="B19" s="466">
        <v>27011794444</v>
      </c>
      <c r="C19" s="648">
        <v>7777292273</v>
      </c>
      <c r="D19" s="648">
        <v>0</v>
      </c>
      <c r="E19" s="466">
        <v>34789086717</v>
      </c>
      <c r="G19" s="295"/>
      <c r="H19" s="203"/>
      <c r="I19" s="13"/>
    </row>
    <row r="20" spans="1:9" ht="15" customHeight="1" x14ac:dyDescent="0.25">
      <c r="A20" s="86" t="s">
        <v>184</v>
      </c>
      <c r="B20" s="466">
        <v>14576417821</v>
      </c>
      <c r="C20" s="648">
        <v>14629687409</v>
      </c>
      <c r="D20" s="649">
        <v>-14576417821</v>
      </c>
      <c r="E20" s="466">
        <v>14629687409</v>
      </c>
      <c r="G20" s="243"/>
      <c r="H20" s="203"/>
      <c r="I20" s="13"/>
    </row>
    <row r="21" spans="1:9" ht="15" customHeight="1" x14ac:dyDescent="0.2">
      <c r="A21" s="138" t="s">
        <v>166</v>
      </c>
      <c r="B21" s="96">
        <v>156941549046</v>
      </c>
      <c r="C21" s="293">
        <v>79460979682</v>
      </c>
      <c r="D21" s="293">
        <v>-17978417821</v>
      </c>
      <c r="E21" s="96">
        <v>218424110907</v>
      </c>
      <c r="F21" s="46"/>
      <c r="G21" s="46"/>
      <c r="H21" s="203"/>
    </row>
    <row r="22" spans="1:9" ht="21.75" customHeight="1" x14ac:dyDescent="0.2">
      <c r="A22" s="12"/>
      <c r="B22" s="35" t="s">
        <v>20</v>
      </c>
      <c r="C22" s="35"/>
      <c r="D22" s="35" t="s">
        <v>20</v>
      </c>
      <c r="E22" s="35" t="s">
        <v>20</v>
      </c>
      <c r="G22" s="46"/>
      <c r="H22" s="46"/>
    </row>
    <row r="23" spans="1:9" ht="15" customHeight="1" x14ac:dyDescent="0.2">
      <c r="A23" s="852" t="s">
        <v>34</v>
      </c>
      <c r="B23" s="852"/>
      <c r="C23" s="852"/>
      <c r="D23" s="852"/>
      <c r="E23" s="43" t="s">
        <v>20</v>
      </c>
      <c r="G23" s="46"/>
      <c r="H23" s="46"/>
    </row>
    <row r="24" spans="1:9" ht="15" customHeight="1" x14ac:dyDescent="0.2">
      <c r="D24" s="2" t="s">
        <v>20</v>
      </c>
    </row>
    <row r="25" spans="1:9" ht="15" customHeight="1" x14ac:dyDescent="0.25">
      <c r="A25" s="47" t="s">
        <v>109</v>
      </c>
      <c r="B25" s="1"/>
      <c r="C25" s="1"/>
    </row>
    <row r="26" spans="1:9" ht="15" customHeight="1" x14ac:dyDescent="0.25">
      <c r="A26" s="47"/>
      <c r="B26" s="1"/>
      <c r="C26" s="1"/>
      <c r="D26" s="126"/>
      <c r="E26" s="126" t="s">
        <v>170</v>
      </c>
    </row>
    <row r="27" spans="1:9" ht="15" customHeight="1" x14ac:dyDescent="0.2">
      <c r="A27" s="468" t="s">
        <v>15</v>
      </c>
      <c r="B27" s="469" t="s">
        <v>511</v>
      </c>
      <c r="C27" s="470" t="s">
        <v>341</v>
      </c>
      <c r="D27" s="27"/>
      <c r="E27" s="46"/>
      <c r="F27" s="126"/>
      <c r="G27" s="126"/>
      <c r="H27" s="126"/>
      <c r="I27" s="126"/>
    </row>
    <row r="28" spans="1:9" ht="15" customHeight="1" outlineLevel="1" x14ac:dyDescent="0.2">
      <c r="A28" s="647" t="s">
        <v>677</v>
      </c>
      <c r="B28" s="466">
        <v>0</v>
      </c>
      <c r="C28" s="467">
        <v>0</v>
      </c>
      <c r="D28" s="16"/>
      <c r="E28" s="46"/>
      <c r="F28" s="356"/>
      <c r="G28" s="356"/>
      <c r="H28" s="480"/>
      <c r="I28" s="13"/>
    </row>
    <row r="29" spans="1:9" ht="15" customHeight="1" x14ac:dyDescent="0.2">
      <c r="A29" s="57" t="s">
        <v>55</v>
      </c>
      <c r="B29" s="466">
        <v>10742814236</v>
      </c>
      <c r="C29" s="467">
        <v>8407577284</v>
      </c>
      <c r="D29" s="227"/>
      <c r="E29" s="46"/>
    </row>
    <row r="30" spans="1:9" ht="15" customHeight="1" x14ac:dyDescent="0.2">
      <c r="A30" s="56" t="s">
        <v>7</v>
      </c>
      <c r="B30" s="96">
        <v>10742814236</v>
      </c>
      <c r="C30" s="420">
        <v>8407577284</v>
      </c>
      <c r="D30" s="95"/>
      <c r="E30" s="46"/>
    </row>
    <row r="31" spans="1:9" ht="15" customHeight="1" x14ac:dyDescent="0.2">
      <c r="A31" s="12"/>
      <c r="B31" s="12"/>
      <c r="C31" s="242"/>
      <c r="D31" s="242"/>
      <c r="E31" s="46"/>
      <c r="F31" s="46"/>
      <c r="G31" s="46"/>
      <c r="H31" s="46"/>
    </row>
    <row r="32" spans="1:9" ht="15" customHeight="1" x14ac:dyDescent="0.2">
      <c r="A32" s="12"/>
      <c r="B32" s="12"/>
      <c r="C32" s="81"/>
      <c r="D32" s="233"/>
      <c r="E32" s="46"/>
      <c r="F32" s="46"/>
      <c r="G32" s="46"/>
      <c r="H32" s="46"/>
    </row>
    <row r="33" spans="1:9" ht="15" customHeight="1" x14ac:dyDescent="0.2">
      <c r="A33" s="47" t="s">
        <v>181</v>
      </c>
      <c r="B33" s="227"/>
      <c r="C33" s="227"/>
      <c r="D33" s="234"/>
      <c r="E33" s="32"/>
    </row>
    <row r="34" spans="1:9" ht="15" customHeight="1" x14ac:dyDescent="0.2">
      <c r="A34" s="471" t="s">
        <v>4</v>
      </c>
      <c r="B34" s="471" t="s">
        <v>511</v>
      </c>
      <c r="C34" s="471" t="s">
        <v>341</v>
      </c>
      <c r="E34" s="46"/>
      <c r="F34" s="126"/>
      <c r="G34" s="126"/>
      <c r="H34" s="126"/>
      <c r="I34" s="126"/>
    </row>
    <row r="35" spans="1:9" ht="15" customHeight="1" x14ac:dyDescent="0.2">
      <c r="A35" s="646" t="s">
        <v>143</v>
      </c>
      <c r="B35" s="357">
        <v>943451234224</v>
      </c>
      <c r="C35" s="357">
        <v>1128397863266</v>
      </c>
      <c r="E35" s="46"/>
      <c r="F35" s="356"/>
      <c r="G35" s="356"/>
      <c r="H35" s="397"/>
    </row>
    <row r="36" spans="1:9" ht="15" customHeight="1" x14ac:dyDescent="0.2">
      <c r="A36" s="352" t="s">
        <v>368</v>
      </c>
      <c r="B36" s="357">
        <v>52108718986</v>
      </c>
      <c r="C36" s="357">
        <v>29007891208</v>
      </c>
      <c r="E36" s="32"/>
      <c r="F36" s="356"/>
      <c r="G36" s="356"/>
      <c r="H36" s="397"/>
    </row>
    <row r="37" spans="1:9" ht="15" customHeight="1" x14ac:dyDescent="0.2">
      <c r="A37" s="352" t="s">
        <v>348</v>
      </c>
      <c r="B37" s="583">
        <v>0</v>
      </c>
      <c r="C37" s="583">
        <v>14215576111</v>
      </c>
      <c r="E37" s="32"/>
      <c r="F37" s="356"/>
      <c r="G37" s="356"/>
      <c r="H37" s="397"/>
    </row>
    <row r="38" spans="1:9" ht="15" customHeight="1" x14ac:dyDescent="0.2">
      <c r="A38" s="646" t="s">
        <v>678</v>
      </c>
      <c r="B38" s="357">
        <v>7244587827</v>
      </c>
      <c r="C38" s="357">
        <v>9709666528</v>
      </c>
      <c r="E38" s="32"/>
      <c r="F38" s="356"/>
      <c r="G38" s="356"/>
      <c r="H38" s="397"/>
    </row>
    <row r="39" spans="1:9" ht="15" customHeight="1" x14ac:dyDescent="0.2">
      <c r="A39" s="352" t="s">
        <v>680</v>
      </c>
      <c r="B39" s="357">
        <v>288578250096</v>
      </c>
      <c r="C39" s="357">
        <v>96314125589</v>
      </c>
      <c r="E39" s="32"/>
      <c r="F39" s="356"/>
      <c r="G39" s="356"/>
      <c r="H39" s="397"/>
    </row>
    <row r="40" spans="1:9" ht="15" customHeight="1" x14ac:dyDescent="0.2">
      <c r="A40" s="646" t="s">
        <v>679</v>
      </c>
      <c r="B40" s="357">
        <v>0</v>
      </c>
      <c r="C40" s="357">
        <v>901202198</v>
      </c>
      <c r="E40" s="32"/>
      <c r="F40" s="356"/>
      <c r="G40" s="356"/>
      <c r="H40" s="397"/>
    </row>
    <row r="41" spans="1:9" ht="15" customHeight="1" x14ac:dyDescent="0.2">
      <c r="A41" s="56" t="s">
        <v>7</v>
      </c>
      <c r="B41" s="96">
        <v>1291382791133</v>
      </c>
      <c r="C41" s="96">
        <v>1278546324900</v>
      </c>
      <c r="D41" s="235">
        <v>52000000000000</v>
      </c>
      <c r="F41" s="356"/>
      <c r="G41" s="356"/>
      <c r="H41" s="397"/>
    </row>
    <row r="42" spans="1:9" ht="15" customHeight="1" x14ac:dyDescent="0.2">
      <c r="D42" s="234"/>
      <c r="F42" s="356"/>
      <c r="G42" s="356"/>
      <c r="H42" s="397"/>
    </row>
    <row r="43" spans="1:9" ht="15" customHeight="1" x14ac:dyDescent="0.2">
      <c r="A43" s="50"/>
      <c r="B43" s="26"/>
      <c r="C43" s="32"/>
      <c r="D43" s="234"/>
      <c r="F43" s="356"/>
      <c r="G43" s="356"/>
      <c r="H43" s="397"/>
    </row>
    <row r="44" spans="1:9" ht="15" customHeight="1" x14ac:dyDescent="0.2">
      <c r="A44" s="237" t="s">
        <v>180</v>
      </c>
      <c r="B44" s="380"/>
      <c r="C44" s="380"/>
      <c r="D44" s="380"/>
      <c r="F44" s="356"/>
      <c r="G44" s="356"/>
      <c r="H44" s="397"/>
    </row>
    <row r="45" spans="1:9" ht="15" customHeight="1" x14ac:dyDescent="0.2">
      <c r="A45" s="380"/>
      <c r="B45" s="380"/>
      <c r="C45" s="380"/>
      <c r="D45" s="380"/>
      <c r="F45" s="356"/>
      <c r="G45" s="356"/>
      <c r="H45" s="397"/>
    </row>
    <row r="46" spans="1:9" ht="15" customHeight="1" x14ac:dyDescent="0.25">
      <c r="A46" s="47"/>
      <c r="B46" s="10"/>
      <c r="C46" s="10"/>
      <c r="D46" s="10"/>
      <c r="F46" s="356"/>
      <c r="G46" s="356"/>
      <c r="H46" s="397"/>
    </row>
    <row r="47" spans="1:9" ht="15" customHeight="1" x14ac:dyDescent="0.25">
      <c r="A47" s="237" t="s">
        <v>446</v>
      </c>
      <c r="C47" s="10"/>
      <c r="D47" s="10"/>
      <c r="F47" s="356"/>
      <c r="G47" s="356"/>
      <c r="H47" s="397"/>
    </row>
    <row r="48" spans="1:9" ht="15" customHeight="1" x14ac:dyDescent="0.25">
      <c r="A48" s="237"/>
      <c r="C48" s="10"/>
      <c r="D48" s="10"/>
      <c r="F48" s="356"/>
      <c r="G48" s="356"/>
      <c r="H48" s="397"/>
    </row>
    <row r="49" spans="1:9" ht="15" customHeight="1" x14ac:dyDescent="0.2">
      <c r="A49" s="551" t="s">
        <v>389</v>
      </c>
      <c r="B49" s="8"/>
      <c r="C49" s="8"/>
      <c r="D49" s="8"/>
      <c r="E49" s="8"/>
      <c r="F49" s="356"/>
      <c r="G49" s="356"/>
      <c r="H49" s="397"/>
    </row>
    <row r="50" spans="1:9" ht="15" customHeight="1" x14ac:dyDescent="0.2">
      <c r="A50" s="551" t="s">
        <v>611</v>
      </c>
      <c r="B50" s="8"/>
      <c r="C50" s="8"/>
      <c r="D50" s="8"/>
      <c r="E50" s="8"/>
      <c r="F50" s="356"/>
      <c r="G50" s="356"/>
      <c r="H50" s="397"/>
    </row>
    <row r="51" spans="1:9" ht="15" customHeight="1" x14ac:dyDescent="0.2">
      <c r="A51" s="8" t="s">
        <v>681</v>
      </c>
      <c r="B51" s="8"/>
      <c r="C51" s="8"/>
      <c r="D51" s="8"/>
      <c r="E51" s="8"/>
      <c r="F51" s="356"/>
      <c r="G51" s="356"/>
      <c r="H51" s="397"/>
    </row>
    <row r="52" spans="1:9" ht="15" customHeight="1" x14ac:dyDescent="0.2">
      <c r="A52" s="552"/>
      <c r="F52" s="356"/>
      <c r="G52" s="356"/>
      <c r="H52" s="397"/>
    </row>
    <row r="53" spans="1:9" ht="15" customHeight="1" x14ac:dyDescent="0.2">
      <c r="A53" s="551" t="s">
        <v>390</v>
      </c>
      <c r="F53" s="356"/>
      <c r="G53" s="356"/>
      <c r="H53" s="397"/>
    </row>
    <row r="54" spans="1:9" ht="15" customHeight="1" x14ac:dyDescent="0.2">
      <c r="A54" s="551" t="s">
        <v>391</v>
      </c>
      <c r="F54" s="356"/>
      <c r="G54" s="356"/>
      <c r="H54" s="397"/>
    </row>
    <row r="55" spans="1:9" ht="15" customHeight="1" x14ac:dyDescent="0.2">
      <c r="A55" s="551" t="s">
        <v>392</v>
      </c>
      <c r="F55" s="356"/>
      <c r="G55" s="356"/>
      <c r="H55" s="397"/>
    </row>
    <row r="56" spans="1:9" ht="15" customHeight="1" x14ac:dyDescent="0.2">
      <c r="A56" s="551" t="s">
        <v>393</v>
      </c>
      <c r="F56" s="356"/>
      <c r="G56" s="356"/>
      <c r="H56" s="397"/>
    </row>
    <row r="57" spans="1:9" ht="15" customHeight="1" x14ac:dyDescent="0.2">
      <c r="A57" s="551" t="s">
        <v>394</v>
      </c>
      <c r="F57" s="356"/>
      <c r="G57" s="356"/>
      <c r="H57" s="397"/>
    </row>
    <row r="58" spans="1:9" ht="15" customHeight="1" x14ac:dyDescent="0.2">
      <c r="A58" s="94"/>
      <c r="F58" s="356"/>
      <c r="G58" s="356"/>
      <c r="H58" s="397"/>
    </row>
    <row r="59" spans="1:9" ht="15" customHeight="1" x14ac:dyDescent="0.2">
      <c r="A59" s="551" t="s">
        <v>395</v>
      </c>
      <c r="B59" s="553"/>
      <c r="C59" s="553"/>
      <c r="F59" s="356"/>
      <c r="G59" s="356"/>
      <c r="H59" s="397"/>
    </row>
    <row r="60" spans="1:9" ht="15" customHeight="1" x14ac:dyDescent="0.2">
      <c r="A60" s="8" t="s">
        <v>655</v>
      </c>
      <c r="B60" s="553"/>
      <c r="C60" s="553"/>
      <c r="D60" s="82"/>
      <c r="F60" s="356"/>
      <c r="G60" s="356"/>
      <c r="H60" s="397"/>
      <c r="I60" s="481"/>
    </row>
    <row r="61" spans="1:9" ht="15" customHeight="1" x14ac:dyDescent="0.25">
      <c r="A61" s="237"/>
      <c r="C61" s="10"/>
      <c r="D61" s="10"/>
      <c r="F61" s="356"/>
      <c r="G61" s="356"/>
    </row>
    <row r="62" spans="1:9" ht="15" customHeight="1" x14ac:dyDescent="0.25">
      <c r="A62" s="237"/>
      <c r="C62" s="10"/>
      <c r="D62" s="10"/>
      <c r="F62" s="356"/>
      <c r="G62" s="356"/>
    </row>
    <row r="63" spans="1:9" ht="15" customHeight="1" x14ac:dyDescent="0.25">
      <c r="A63" s="237"/>
      <c r="C63" s="10"/>
      <c r="D63" s="10"/>
      <c r="F63" s="356"/>
      <c r="G63" s="356"/>
    </row>
    <row r="64" spans="1:9" ht="15" customHeight="1" x14ac:dyDescent="0.2">
      <c r="F64" s="356"/>
      <c r="G64" s="356"/>
    </row>
    <row r="65" spans="6:7" ht="15" customHeight="1" x14ac:dyDescent="0.2">
      <c r="F65" s="356"/>
      <c r="G65" s="356"/>
    </row>
    <row r="66" spans="6:7" ht="15" customHeight="1" x14ac:dyDescent="0.2">
      <c r="F66" s="356"/>
      <c r="G66" s="356"/>
    </row>
    <row r="67" spans="6:7" ht="15" customHeight="1" x14ac:dyDescent="0.2">
      <c r="F67" s="356"/>
      <c r="G67" s="356"/>
    </row>
    <row r="68" spans="6:7" ht="15" customHeight="1" x14ac:dyDescent="0.2">
      <c r="F68" s="356"/>
      <c r="G68" s="356"/>
    </row>
    <row r="69" spans="6:7" ht="15" customHeight="1" x14ac:dyDescent="0.2">
      <c r="F69" s="356"/>
      <c r="G69" s="356"/>
    </row>
    <row r="70" spans="6:7" ht="15" customHeight="1" x14ac:dyDescent="0.2">
      <c r="F70" s="356"/>
      <c r="G70" s="356"/>
    </row>
    <row r="71" spans="6:7" ht="15" customHeight="1" x14ac:dyDescent="0.2">
      <c r="F71" s="356"/>
      <c r="G71" s="356"/>
    </row>
    <row r="72" spans="6:7" ht="15" customHeight="1" x14ac:dyDescent="0.2">
      <c r="F72" s="356"/>
      <c r="G72" s="356"/>
    </row>
    <row r="73" spans="6:7" ht="15" customHeight="1" x14ac:dyDescent="0.2">
      <c r="F73" s="356"/>
      <c r="G73" s="356"/>
    </row>
    <row r="74" spans="6:7" ht="15" customHeight="1" x14ac:dyDescent="0.2">
      <c r="F74" s="356"/>
      <c r="G74" s="356"/>
    </row>
    <row r="75" spans="6:7" ht="15" customHeight="1" x14ac:dyDescent="0.2">
      <c r="F75" s="356"/>
      <c r="G75" s="356"/>
    </row>
    <row r="76" spans="6:7" ht="15" customHeight="1" x14ac:dyDescent="0.2">
      <c r="F76" s="356"/>
      <c r="G76" s="356"/>
    </row>
    <row r="77" spans="6:7" ht="15" customHeight="1" x14ac:dyDescent="0.2">
      <c r="F77" s="356"/>
      <c r="G77" s="356"/>
    </row>
    <row r="78" spans="6:7" ht="15" customHeight="1" x14ac:dyDescent="0.2">
      <c r="F78" s="356"/>
      <c r="G78" s="356"/>
    </row>
    <row r="79" spans="6:7" ht="15" customHeight="1" x14ac:dyDescent="0.2">
      <c r="F79" s="356"/>
      <c r="G79" s="356"/>
    </row>
    <row r="80" spans="6:7" ht="15" customHeight="1" x14ac:dyDescent="0.2">
      <c r="F80" s="356"/>
      <c r="G80" s="356"/>
    </row>
    <row r="81" spans="6:7" ht="15" customHeight="1" x14ac:dyDescent="0.2">
      <c r="F81" s="356"/>
      <c r="G81" s="356"/>
    </row>
    <row r="82" spans="6:7" ht="15" customHeight="1" x14ac:dyDescent="0.2">
      <c r="F82" s="356"/>
      <c r="G82" s="356"/>
    </row>
    <row r="83" spans="6:7" ht="15" customHeight="1" x14ac:dyDescent="0.2">
      <c r="F83" s="356"/>
      <c r="G83" s="356"/>
    </row>
  </sheetData>
  <mergeCells count="5">
    <mergeCell ref="A7:E7"/>
    <mergeCell ref="A13:A14"/>
    <mergeCell ref="B13:B14"/>
    <mergeCell ref="E13:E14"/>
    <mergeCell ref="A23:D23"/>
  </mergeCells>
  <printOptions horizontalCentered="1" gridLinesSet="0"/>
  <pageMargins left="0.59055118110236227" right="0.39370078740157483" top="1.5748031496062993" bottom="0.78740157480314965" header="0" footer="0.78740157480314965"/>
  <pageSetup scale="87"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66FFFF"/>
    <pageSetUpPr fitToPage="1"/>
  </sheetPr>
  <dimension ref="A6:M47"/>
  <sheetViews>
    <sheetView showGridLines="0" zoomScaleNormal="100" zoomScalePageLayoutView="150" workbookViewId="0">
      <selection activeCell="A7" sqref="A7:D7"/>
    </sheetView>
  </sheetViews>
  <sheetFormatPr baseColWidth="10" defaultColWidth="10.85546875" defaultRowHeight="15" customHeight="1" x14ac:dyDescent="0.2"/>
  <cols>
    <col min="1" max="1" width="34.42578125" style="2" customWidth="1"/>
    <col min="2" max="3" width="17.5703125" style="2" bestFit="1" customWidth="1"/>
    <col min="4" max="4" width="34.7109375" style="2" customWidth="1"/>
    <col min="5" max="5" width="15.42578125" style="386" bestFit="1" customWidth="1"/>
    <col min="6" max="6" width="20.28515625" style="386" bestFit="1" customWidth="1"/>
    <col min="7" max="7" width="18.28515625" style="386" customWidth="1"/>
    <col min="8" max="8" width="12.42578125" style="386" bestFit="1" customWidth="1"/>
    <col min="9" max="9" width="16.7109375" style="2" bestFit="1" customWidth="1"/>
    <col min="10" max="11" width="10.85546875" style="2"/>
    <col min="12" max="12" width="15.28515625" style="2" bestFit="1" customWidth="1"/>
    <col min="13" max="13" width="23" style="2" bestFit="1" customWidth="1"/>
    <col min="14" max="16384" width="10.85546875" style="2"/>
  </cols>
  <sheetData>
    <row r="6" spans="1:13" ht="15" customHeight="1" thickBot="1" x14ac:dyDescent="0.25">
      <c r="D6" s="82"/>
    </row>
    <row r="7" spans="1:13" s="11" customFormat="1" ht="15" customHeight="1" thickBot="1" x14ac:dyDescent="0.3">
      <c r="A7" s="766" t="s">
        <v>653</v>
      </c>
      <c r="B7" s="767"/>
      <c r="C7" s="767"/>
      <c r="D7" s="768"/>
      <c r="E7" s="386"/>
      <c r="F7" s="706"/>
      <c r="G7" s="706"/>
      <c r="H7" s="706"/>
    </row>
    <row r="8" spans="1:13" ht="15" customHeight="1" x14ac:dyDescent="0.25">
      <c r="A8" s="28"/>
      <c r="B8" s="10"/>
      <c r="C8" s="10"/>
      <c r="D8" s="10"/>
    </row>
    <row r="9" spans="1:13" s="44" customFormat="1" ht="15" customHeight="1" x14ac:dyDescent="0.3">
      <c r="A9" s="237" t="s">
        <v>447</v>
      </c>
      <c r="B9" s="129"/>
      <c r="C9" s="129"/>
      <c r="D9" s="129"/>
      <c r="E9" s="712"/>
      <c r="F9" s="712"/>
      <c r="G9" s="712"/>
      <c r="H9" s="712"/>
    </row>
    <row r="10" spans="1:13" s="44" customFormat="1" ht="15" customHeight="1" x14ac:dyDescent="0.25">
      <c r="A10" s="752" t="s">
        <v>202</v>
      </c>
      <c r="B10" s="752"/>
      <c r="C10" s="752"/>
      <c r="D10" s="752"/>
      <c r="E10" s="712"/>
      <c r="F10" s="712"/>
      <c r="G10" s="712"/>
      <c r="H10" s="712"/>
    </row>
    <row r="11" spans="1:13" s="44" customFormat="1" ht="15" customHeight="1" x14ac:dyDescent="0.25">
      <c r="A11" s="752"/>
      <c r="B11" s="752"/>
      <c r="C11" s="752"/>
      <c r="D11" s="752"/>
      <c r="E11" s="712"/>
      <c r="F11" s="712"/>
      <c r="G11" s="712"/>
      <c r="H11" s="712"/>
    </row>
    <row r="12" spans="1:13" s="44" customFormat="1" ht="15" customHeight="1" x14ac:dyDescent="0.25">
      <c r="A12" s="12"/>
      <c r="B12" s="421"/>
      <c r="C12" s="421"/>
      <c r="D12" s="422"/>
      <c r="E12" s="712"/>
      <c r="F12" s="712"/>
      <c r="G12" s="712"/>
      <c r="H12" s="712"/>
    </row>
    <row r="13" spans="1:13" s="44" customFormat="1" ht="15" customHeight="1" x14ac:dyDescent="0.25">
      <c r="A13" s="521"/>
      <c r="B13" s="854" t="s">
        <v>173</v>
      </c>
      <c r="C13" s="855"/>
      <c r="D13" s="126"/>
      <c r="E13" s="712"/>
      <c r="F13" s="712"/>
      <c r="G13" s="712"/>
      <c r="H13" s="712"/>
    </row>
    <row r="14" spans="1:13" s="44" customFormat="1" ht="15" customHeight="1" x14ac:dyDescent="0.25">
      <c r="A14" s="522" t="s">
        <v>4</v>
      </c>
      <c r="B14" s="523" t="s">
        <v>490</v>
      </c>
      <c r="C14" s="523" t="s">
        <v>339</v>
      </c>
      <c r="D14" s="2"/>
      <c r="E14" s="712"/>
      <c r="F14" s="712"/>
      <c r="G14" s="712"/>
      <c r="H14" s="712"/>
    </row>
    <row r="15" spans="1:13" s="44" customFormat="1" ht="25.5" x14ac:dyDescent="0.25">
      <c r="A15" s="567" t="s">
        <v>98</v>
      </c>
      <c r="B15" s="524">
        <v>354083962328</v>
      </c>
      <c r="C15" s="524">
        <v>250661146551</v>
      </c>
      <c r="D15" s="2"/>
      <c r="E15" s="714"/>
      <c r="F15" s="714"/>
      <c r="G15" s="714"/>
      <c r="H15" s="714"/>
      <c r="I15" s="544"/>
      <c r="J15" s="544"/>
      <c r="K15" s="544"/>
      <c r="L15" s="544"/>
      <c r="M15" s="296"/>
    </row>
    <row r="16" spans="1:13" s="44" customFormat="1" ht="25.5" x14ac:dyDescent="0.25">
      <c r="A16" s="568" t="s">
        <v>99</v>
      </c>
      <c r="B16" s="524">
        <v>-312413409746</v>
      </c>
      <c r="C16" s="524">
        <v>-244576973540</v>
      </c>
      <c r="D16" s="2"/>
      <c r="E16" s="715"/>
      <c r="F16" s="715"/>
      <c r="G16" s="715"/>
      <c r="H16" s="715"/>
      <c r="I16" s="480"/>
      <c r="J16" s="480"/>
      <c r="K16" s="480"/>
      <c r="L16" s="480"/>
      <c r="M16" s="618"/>
    </row>
    <row r="17" spans="1:13" s="44" customFormat="1" ht="38.25" x14ac:dyDescent="0.25">
      <c r="A17" s="569" t="s">
        <v>417</v>
      </c>
      <c r="B17" s="525">
        <v>41670552582</v>
      </c>
      <c r="C17" s="525">
        <v>6084173011</v>
      </c>
      <c r="D17" s="2"/>
      <c r="E17" s="715"/>
      <c r="F17" s="715"/>
      <c r="G17" s="715"/>
      <c r="H17" s="715"/>
      <c r="I17" s="480"/>
      <c r="J17" s="480"/>
      <c r="K17" s="480"/>
      <c r="L17" s="480"/>
      <c r="M17" s="618"/>
    </row>
    <row r="18" spans="1:13" s="44" customFormat="1" ht="25.5" x14ac:dyDescent="0.25">
      <c r="A18" s="568" t="s">
        <v>100</v>
      </c>
      <c r="B18" s="524">
        <v>483339082546</v>
      </c>
      <c r="C18" s="524">
        <v>688908376941</v>
      </c>
      <c r="D18" s="2"/>
      <c r="E18" s="715"/>
      <c r="F18" s="715"/>
      <c r="G18" s="715"/>
      <c r="H18" s="715"/>
      <c r="I18" s="480"/>
      <c r="J18" s="480"/>
      <c r="K18" s="480"/>
      <c r="L18" s="480"/>
      <c r="M18" s="618"/>
    </row>
    <row r="19" spans="1:13" s="44" customFormat="1" ht="25.5" x14ac:dyDescent="0.25">
      <c r="A19" s="568" t="s">
        <v>101</v>
      </c>
      <c r="B19" s="524">
        <v>-525616139372</v>
      </c>
      <c r="C19" s="524">
        <v>-692398868910</v>
      </c>
      <c r="D19" s="2"/>
      <c r="E19" s="715"/>
      <c r="F19" s="715"/>
      <c r="G19" s="715"/>
      <c r="H19" s="715"/>
      <c r="I19" s="480"/>
      <c r="J19" s="480"/>
      <c r="K19" s="480"/>
      <c r="L19" s="480"/>
      <c r="M19" s="618"/>
    </row>
    <row r="20" spans="1:13" s="44" customFormat="1" ht="38.25" x14ac:dyDescent="0.25">
      <c r="A20" s="569" t="s">
        <v>427</v>
      </c>
      <c r="B20" s="525">
        <v>-42277056826</v>
      </c>
      <c r="C20" s="525">
        <v>-3490491969</v>
      </c>
      <c r="D20" s="208"/>
      <c r="E20" s="712"/>
      <c r="F20" s="712"/>
      <c r="G20" s="712"/>
      <c r="H20" s="712"/>
    </row>
    <row r="21" spans="1:13" s="44" customFormat="1" ht="25.5" x14ac:dyDescent="0.25">
      <c r="A21" s="569" t="s">
        <v>426</v>
      </c>
      <c r="B21" s="525">
        <v>-606504244</v>
      </c>
      <c r="C21" s="525">
        <v>2593681042</v>
      </c>
      <c r="D21" s="208"/>
      <c r="E21" s="712"/>
      <c r="F21" s="712"/>
      <c r="G21" s="712"/>
      <c r="H21" s="712"/>
    </row>
    <row r="22" spans="1:13" s="44" customFormat="1" ht="16.5" x14ac:dyDescent="0.25">
      <c r="A22" s="404"/>
      <c r="B22" s="405"/>
      <c r="C22" s="405"/>
      <c r="D22" s="2"/>
      <c r="E22" s="712"/>
      <c r="F22" s="712"/>
      <c r="G22" s="712"/>
      <c r="H22" s="712"/>
    </row>
    <row r="23" spans="1:13" s="44" customFormat="1" ht="16.5" x14ac:dyDescent="0.25">
      <c r="A23" s="237" t="s">
        <v>448</v>
      </c>
      <c r="B23" s="405"/>
      <c r="C23" s="405"/>
      <c r="D23" s="296"/>
      <c r="E23" s="712"/>
      <c r="F23" s="712"/>
      <c r="G23" s="712"/>
      <c r="H23" s="712"/>
    </row>
    <row r="24" spans="1:13" s="44" customFormat="1" ht="16.5" x14ac:dyDescent="0.25">
      <c r="A24" s="404"/>
      <c r="B24" s="405"/>
      <c r="C24" s="405"/>
      <c r="D24" s="296"/>
      <c r="E24" s="712"/>
      <c r="F24" s="712"/>
      <c r="G24" s="712"/>
      <c r="H24" s="712"/>
    </row>
    <row r="25" spans="1:13" s="44" customFormat="1" ht="16.5" customHeight="1" x14ac:dyDescent="0.25">
      <c r="A25" s="856" t="s">
        <v>636</v>
      </c>
      <c r="B25" s="857"/>
      <c r="C25" s="857"/>
      <c r="D25" s="857"/>
      <c r="E25" s="712"/>
      <c r="F25" s="712"/>
      <c r="G25" s="712"/>
      <c r="H25" s="712"/>
    </row>
    <row r="26" spans="1:13" s="44" customFormat="1" ht="16.5" customHeight="1" x14ac:dyDescent="0.25">
      <c r="A26" s="856" t="s">
        <v>637</v>
      </c>
      <c r="B26" s="857"/>
      <c r="C26" s="857"/>
      <c r="D26" s="857"/>
      <c r="E26" s="712"/>
      <c r="F26" s="712"/>
      <c r="G26" s="712"/>
      <c r="H26" s="712"/>
    </row>
    <row r="27" spans="1:13" s="44" customFormat="1" ht="16.5" x14ac:dyDescent="0.25">
      <c r="A27" s="856" t="s">
        <v>638</v>
      </c>
      <c r="B27" s="857"/>
      <c r="C27" s="857"/>
      <c r="D27" s="857"/>
      <c r="E27" s="712"/>
      <c r="F27" s="712"/>
      <c r="G27" s="712"/>
      <c r="H27" s="712"/>
    </row>
    <row r="28" spans="1:13" s="44" customFormat="1" ht="16.5" x14ac:dyDescent="0.25">
      <c r="A28" s="858"/>
      <c r="B28" s="858"/>
      <c r="C28" s="858"/>
      <c r="D28" s="858"/>
      <c r="E28" s="712"/>
      <c r="F28" s="712"/>
      <c r="G28" s="712"/>
      <c r="H28" s="712"/>
    </row>
    <row r="29" spans="1:13" s="44" customFormat="1" ht="35.25" customHeight="1" x14ac:dyDescent="0.25">
      <c r="A29" s="859" t="s">
        <v>687</v>
      </c>
      <c r="B29" s="860"/>
      <c r="C29" s="860"/>
      <c r="D29" s="860"/>
      <c r="E29" s="712"/>
      <c r="F29" s="712"/>
      <c r="G29" s="712"/>
      <c r="H29" s="712"/>
    </row>
    <row r="30" spans="1:13" s="44" customFormat="1" ht="15" customHeight="1" x14ac:dyDescent="0.25">
      <c r="A30" s="859" t="s">
        <v>639</v>
      </c>
      <c r="B30" s="860"/>
      <c r="C30" s="860"/>
      <c r="D30" s="860"/>
      <c r="E30" s="712"/>
      <c r="F30" s="712"/>
      <c r="G30" s="712"/>
      <c r="H30" s="712"/>
    </row>
    <row r="31" spans="1:13" s="44" customFormat="1" ht="15" customHeight="1" x14ac:dyDescent="0.25">
      <c r="A31" s="856" t="s">
        <v>682</v>
      </c>
      <c r="B31" s="857"/>
      <c r="C31" s="857"/>
      <c r="D31" s="857"/>
      <c r="E31" s="712"/>
      <c r="F31" s="712"/>
      <c r="G31" s="712"/>
      <c r="H31" s="712"/>
    </row>
    <row r="32" spans="1:13" s="44" customFormat="1" ht="15" customHeight="1" x14ac:dyDescent="0.25">
      <c r="A32" s="406"/>
      <c r="B32" s="377"/>
      <c r="C32" s="377"/>
      <c r="D32" s="377"/>
      <c r="E32" s="712"/>
      <c r="F32" s="712"/>
      <c r="G32" s="712"/>
      <c r="H32" s="712"/>
    </row>
    <row r="33" spans="1:8" s="44" customFormat="1" ht="15" customHeight="1" x14ac:dyDescent="0.25">
      <c r="A33" s="237" t="s">
        <v>449</v>
      </c>
      <c r="B33" s="406"/>
      <c r="C33" s="406"/>
      <c r="D33" s="406"/>
      <c r="E33" s="712"/>
      <c r="F33" s="712"/>
      <c r="G33" s="712"/>
      <c r="H33" s="712"/>
    </row>
    <row r="34" spans="1:8" s="44" customFormat="1" ht="15" customHeight="1" x14ac:dyDescent="0.25">
      <c r="A34" s="237"/>
      <c r="B34" s="406"/>
      <c r="C34" s="406"/>
      <c r="D34" s="406"/>
      <c r="E34" s="712"/>
      <c r="F34" s="712"/>
      <c r="G34" s="712"/>
      <c r="H34" s="712"/>
    </row>
    <row r="35" spans="1:8" s="44" customFormat="1" ht="27" customHeight="1" x14ac:dyDescent="0.25">
      <c r="A35" s="853" t="s">
        <v>683</v>
      </c>
      <c r="B35" s="858"/>
      <c r="C35" s="858"/>
      <c r="D35" s="858"/>
      <c r="E35" s="858"/>
      <c r="F35" s="712"/>
      <c r="G35" s="712"/>
      <c r="H35" s="712"/>
    </row>
    <row r="36" spans="1:8" s="44" customFormat="1" ht="15" customHeight="1" x14ac:dyDescent="0.25">
      <c r="A36" s="858"/>
      <c r="B36" s="858"/>
      <c r="C36" s="858"/>
      <c r="D36" s="858"/>
      <c r="E36" s="858"/>
      <c r="F36" s="712"/>
      <c r="G36" s="712"/>
      <c r="H36" s="712"/>
    </row>
    <row r="37" spans="1:8" s="44" customFormat="1" ht="24.75" customHeight="1" x14ac:dyDescent="0.25">
      <c r="A37" s="853" t="s">
        <v>512</v>
      </c>
      <c r="B37" s="858"/>
      <c r="C37" s="858"/>
      <c r="D37" s="858"/>
      <c r="E37" s="858"/>
      <c r="F37" s="712"/>
      <c r="G37" s="712"/>
      <c r="H37" s="712"/>
    </row>
    <row r="38" spans="1:8" s="44" customFormat="1" ht="15" customHeight="1" x14ac:dyDescent="0.25">
      <c r="A38" s="853"/>
      <c r="B38" s="853"/>
      <c r="C38" s="853"/>
      <c r="D38" s="853"/>
      <c r="E38" s="853"/>
      <c r="F38" s="712"/>
      <c r="G38" s="712"/>
      <c r="H38" s="712"/>
    </row>
    <row r="39" spans="1:8" s="44" customFormat="1" ht="15" customHeight="1" x14ac:dyDescent="0.25">
      <c r="A39" s="853"/>
      <c r="B39" s="853"/>
      <c r="C39" s="853"/>
      <c r="D39" s="853"/>
      <c r="E39" s="853"/>
      <c r="F39" s="712"/>
      <c r="G39" s="712"/>
      <c r="H39" s="712"/>
    </row>
    <row r="40" spans="1:8" s="44" customFormat="1" ht="15" customHeight="1" x14ac:dyDescent="0.25">
      <c r="A40" s="407"/>
      <c r="B40" s="407"/>
      <c r="C40" s="407"/>
      <c r="D40" s="407"/>
      <c r="E40" s="716"/>
      <c r="F40" s="712"/>
      <c r="G40" s="712"/>
      <c r="H40" s="712"/>
    </row>
    <row r="43" spans="1:8" ht="15" customHeight="1" x14ac:dyDescent="0.2">
      <c r="A43" s="94"/>
      <c r="B43" s="94"/>
      <c r="C43" s="95"/>
      <c r="D43" s="95"/>
    </row>
    <row r="44" spans="1:8" s="12" customFormat="1" ht="12.75" x14ac:dyDescent="0.2">
      <c r="A44" s="9"/>
      <c r="B44" s="104"/>
      <c r="C44" s="24"/>
      <c r="D44" s="24"/>
      <c r="E44" s="119"/>
      <c r="F44" s="119"/>
      <c r="G44" s="119"/>
      <c r="H44" s="713"/>
    </row>
    <row r="45" spans="1:8" ht="15" customHeight="1" x14ac:dyDescent="0.2">
      <c r="A45" s="31"/>
      <c r="B45" s="45"/>
      <c r="H45" s="713"/>
    </row>
    <row r="46" spans="1:8" ht="15" customHeight="1" x14ac:dyDescent="0.2">
      <c r="A46" s="31"/>
      <c r="B46" s="45"/>
    </row>
    <row r="47" spans="1:8" ht="15" customHeight="1" x14ac:dyDescent="0.2">
      <c r="A47" s="31"/>
      <c r="B47" s="45"/>
    </row>
  </sheetData>
  <mergeCells count="15">
    <mergeCell ref="A38:E38"/>
    <mergeCell ref="A39:E39"/>
    <mergeCell ref="A7:D7"/>
    <mergeCell ref="B13:C13"/>
    <mergeCell ref="A10:D11"/>
    <mergeCell ref="A25:D25"/>
    <mergeCell ref="A26:D26"/>
    <mergeCell ref="A27:D27"/>
    <mergeCell ref="A28:D28"/>
    <mergeCell ref="A29:D29"/>
    <mergeCell ref="A35:E35"/>
    <mergeCell ref="A36:E36"/>
    <mergeCell ref="A37:E37"/>
    <mergeCell ref="A30:D30"/>
    <mergeCell ref="A31:D31"/>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6979-4DB1-4620-A4C6-737DADB016F3}">
  <sheetPr>
    <tabColor rgb="FF66FFFF"/>
    <pageSetUpPr fitToPage="1"/>
  </sheetPr>
  <dimension ref="A6:J42"/>
  <sheetViews>
    <sheetView showGridLines="0" topLeftCell="A13" zoomScaleNormal="100" zoomScalePageLayoutView="150" workbookViewId="0">
      <selection activeCell="A7" sqref="A7:G7"/>
    </sheetView>
  </sheetViews>
  <sheetFormatPr baseColWidth="10" defaultColWidth="10.85546875" defaultRowHeight="15" customHeight="1" x14ac:dyDescent="0.2"/>
  <cols>
    <col min="1" max="1" width="1.42578125" style="2" customWidth="1"/>
    <col min="2" max="2" width="11.42578125" style="2" customWidth="1"/>
    <col min="3" max="3" width="19.28515625" style="2" customWidth="1"/>
    <col min="4" max="4" width="34.7109375" style="2" customWidth="1"/>
    <col min="5" max="5" width="15.42578125" style="2" bestFit="1" customWidth="1"/>
    <col min="6" max="6" width="15.140625" style="2" customWidth="1"/>
    <col min="7" max="7" width="14.42578125" style="2" bestFit="1" customWidth="1"/>
    <col min="8" max="8" width="14.42578125" style="386" bestFit="1" customWidth="1"/>
    <col min="9" max="9" width="13.42578125" style="386" bestFit="1" customWidth="1"/>
    <col min="10" max="10" width="10.85546875" style="386"/>
    <col min="11" max="16384" width="10.85546875" style="2"/>
  </cols>
  <sheetData>
    <row r="6" spans="1:10" ht="15" customHeight="1" thickBot="1" x14ac:dyDescent="0.25"/>
    <row r="7" spans="1:10" s="11" customFormat="1" ht="15" customHeight="1" thickBot="1" x14ac:dyDescent="0.3">
      <c r="A7" s="766" t="s">
        <v>653</v>
      </c>
      <c r="B7" s="767"/>
      <c r="C7" s="767"/>
      <c r="D7" s="767"/>
      <c r="E7" s="767"/>
      <c r="F7" s="767"/>
      <c r="G7" s="768"/>
      <c r="H7" s="706"/>
      <c r="I7" s="706"/>
      <c r="J7" s="706"/>
    </row>
    <row r="8" spans="1:10" ht="15" customHeight="1" x14ac:dyDescent="0.25">
      <c r="A8" s="28"/>
      <c r="B8" s="10"/>
      <c r="C8" s="10"/>
      <c r="D8" s="10"/>
    </row>
    <row r="9" spans="1:10" ht="15" customHeight="1" x14ac:dyDescent="0.25">
      <c r="A9" s="490" t="s">
        <v>450</v>
      </c>
      <c r="B9" s="49"/>
      <c r="C9" s="10"/>
      <c r="D9" s="10"/>
    </row>
    <row r="10" spans="1:10" ht="11.25" customHeight="1" x14ac:dyDescent="0.2">
      <c r="A10" s="490"/>
      <c r="B10" s="857" t="s">
        <v>428</v>
      </c>
      <c r="C10" s="857"/>
      <c r="D10" s="857"/>
      <c r="E10" s="857"/>
      <c r="F10" s="857"/>
    </row>
    <row r="11" spans="1:10" ht="15" customHeight="1" x14ac:dyDescent="0.2">
      <c r="A11" s="490"/>
      <c r="B11" s="857"/>
      <c r="C11" s="857"/>
      <c r="D11" s="857"/>
      <c r="E11" s="857"/>
      <c r="F11" s="857"/>
    </row>
    <row r="12" spans="1:10" ht="15" customHeight="1" x14ac:dyDescent="0.2">
      <c r="A12" s="490"/>
      <c r="B12" s="857"/>
      <c r="C12" s="857"/>
      <c r="D12" s="857"/>
      <c r="E12" s="857"/>
      <c r="F12" s="857"/>
    </row>
    <row r="13" spans="1:10" ht="15" customHeight="1" x14ac:dyDescent="0.25">
      <c r="A13" s="28"/>
      <c r="B13" s="857"/>
      <c r="C13" s="857"/>
      <c r="D13" s="857"/>
      <c r="E13" s="857"/>
      <c r="F13" s="857"/>
    </row>
    <row r="14" spans="1:10" ht="15" customHeight="1" x14ac:dyDescent="0.25">
      <c r="A14" s="28"/>
      <c r="B14" s="857"/>
      <c r="C14" s="857"/>
      <c r="D14" s="857"/>
      <c r="E14" s="857"/>
      <c r="F14" s="857"/>
    </row>
    <row r="15" spans="1:10" ht="15" customHeight="1" x14ac:dyDescent="0.25">
      <c r="A15" s="28"/>
      <c r="B15" s="491" t="s">
        <v>4</v>
      </c>
      <c r="C15" s="492"/>
      <c r="D15" s="492"/>
      <c r="E15" s="492"/>
      <c r="F15" s="497">
        <v>44926</v>
      </c>
      <c r="G15" s="497">
        <v>44561</v>
      </c>
      <c r="J15" s="492"/>
    </row>
    <row r="16" spans="1:10" ht="15" customHeight="1" x14ac:dyDescent="0.25">
      <c r="A16" s="28"/>
      <c r="B16" s="493" t="s">
        <v>429</v>
      </c>
      <c r="C16" s="492"/>
      <c r="D16" s="492"/>
      <c r="E16" s="492"/>
      <c r="F16" s="526">
        <v>14629687411</v>
      </c>
      <c r="G16" s="526">
        <v>14576417822</v>
      </c>
      <c r="J16" s="492"/>
    </row>
    <row r="17" spans="1:10" ht="15" customHeight="1" x14ac:dyDescent="0.25">
      <c r="A17" s="28"/>
      <c r="B17" s="494" t="s">
        <v>430</v>
      </c>
      <c r="C17" s="492"/>
      <c r="D17" s="492"/>
      <c r="E17" s="492"/>
      <c r="F17" s="526"/>
      <c r="G17" s="526"/>
      <c r="J17" s="492"/>
    </row>
    <row r="18" spans="1:10" ht="15" customHeight="1" x14ac:dyDescent="0.25">
      <c r="A18" s="28"/>
      <c r="B18" s="493" t="s">
        <v>470</v>
      </c>
      <c r="C18" s="492"/>
      <c r="D18" s="492"/>
      <c r="E18" s="492"/>
      <c r="F18" s="527">
        <v>0</v>
      </c>
      <c r="G18" s="527">
        <v>0</v>
      </c>
      <c r="J18" s="492"/>
    </row>
    <row r="19" spans="1:10" ht="15" customHeight="1" x14ac:dyDescent="0.25">
      <c r="A19" s="28"/>
      <c r="B19" s="495" t="s">
        <v>431</v>
      </c>
      <c r="C19" s="492"/>
      <c r="D19" s="492"/>
      <c r="E19" s="492"/>
      <c r="F19" s="528">
        <v>14629687411</v>
      </c>
      <c r="G19" s="528">
        <v>14576417822</v>
      </c>
      <c r="J19" s="492"/>
    </row>
    <row r="20" spans="1:10" ht="15" customHeight="1" x14ac:dyDescent="0.25">
      <c r="A20" s="28"/>
      <c r="B20" s="492" t="s">
        <v>471</v>
      </c>
      <c r="C20" s="492"/>
      <c r="D20" s="492"/>
      <c r="E20" s="492"/>
      <c r="F20" s="498">
        <v>99788.547945205501</v>
      </c>
      <c r="G20" s="498">
        <v>91698</v>
      </c>
      <c r="J20" s="492"/>
    </row>
    <row r="21" spans="1:10" ht="15" customHeight="1" thickBot="1" x14ac:dyDescent="0.3">
      <c r="A21" s="28"/>
      <c r="B21" s="495" t="s">
        <v>432</v>
      </c>
      <c r="C21" s="492"/>
      <c r="D21" s="492"/>
      <c r="E21" s="492"/>
      <c r="F21" s="529">
        <v>146606.87736465799</v>
      </c>
      <c r="G21" s="529">
        <v>158961.13134419499</v>
      </c>
      <c r="J21" s="492"/>
    </row>
    <row r="22" spans="1:10" ht="15" customHeight="1" thickTop="1" x14ac:dyDescent="0.25">
      <c r="A22" s="28"/>
      <c r="B22" s="492"/>
      <c r="C22" s="492"/>
      <c r="D22" s="492"/>
      <c r="E22" s="492"/>
      <c r="F22" s="492"/>
      <c r="G22" s="492"/>
      <c r="H22" s="492"/>
      <c r="I22" s="492"/>
      <c r="J22" s="492"/>
    </row>
    <row r="23" spans="1:10" ht="15" customHeight="1" x14ac:dyDescent="0.25">
      <c r="A23" s="28"/>
      <c r="B23" s="496" t="s">
        <v>472</v>
      </c>
      <c r="C23" s="496"/>
      <c r="D23" s="496"/>
      <c r="E23" s="496"/>
      <c r="F23" s="496"/>
      <c r="G23" s="496"/>
      <c r="H23" s="496"/>
      <c r="I23" s="496"/>
      <c r="J23" s="496"/>
    </row>
    <row r="24" spans="1:10" ht="15" customHeight="1" x14ac:dyDescent="0.25">
      <c r="A24" s="28"/>
      <c r="B24" s="10"/>
      <c r="C24" s="10"/>
      <c r="D24" s="10"/>
    </row>
    <row r="25" spans="1:10" ht="15" customHeight="1" x14ac:dyDescent="0.25">
      <c r="A25" s="28"/>
      <c r="B25" s="10"/>
      <c r="C25" s="10"/>
      <c r="D25" s="10"/>
    </row>
    <row r="26" spans="1:10" s="44" customFormat="1" ht="15" customHeight="1" x14ac:dyDescent="0.3">
      <c r="A26" s="709" t="s">
        <v>178</v>
      </c>
      <c r="B26" s="710"/>
      <c r="C26" s="711"/>
      <c r="D26" s="711"/>
      <c r="E26" s="208"/>
      <c r="F26" s="208"/>
      <c r="G26" s="208"/>
      <c r="H26" s="712"/>
      <c r="I26" s="712"/>
      <c r="J26" s="712"/>
    </row>
    <row r="27" spans="1:10" s="44" customFormat="1" ht="17.25" x14ac:dyDescent="0.3">
      <c r="A27" s="47"/>
      <c r="B27" s="129"/>
      <c r="C27" s="129"/>
      <c r="D27" s="207"/>
      <c r="E27" s="208"/>
      <c r="F27" s="208"/>
      <c r="G27" s="208"/>
      <c r="H27" s="712"/>
      <c r="I27" s="712"/>
      <c r="J27" s="712"/>
    </row>
    <row r="28" spans="1:10" s="44" customFormat="1" ht="18.75" customHeight="1" x14ac:dyDescent="0.25">
      <c r="A28" s="2" t="s">
        <v>689</v>
      </c>
      <c r="B28" s="2"/>
      <c r="C28" s="2"/>
      <c r="D28" s="2"/>
      <c r="F28" s="206"/>
      <c r="G28" s="208"/>
      <c r="H28" s="712"/>
      <c r="I28" s="712"/>
      <c r="J28" s="712"/>
    </row>
    <row r="29" spans="1:10" s="44" customFormat="1" ht="18.75" customHeight="1" x14ac:dyDescent="0.25">
      <c r="A29" s="2" t="s">
        <v>688</v>
      </c>
      <c r="B29" s="2"/>
      <c r="C29" s="2"/>
      <c r="D29" s="2"/>
      <c r="F29" s="206"/>
      <c r="G29" s="208"/>
      <c r="H29" s="712"/>
      <c r="I29" s="712"/>
      <c r="J29" s="712"/>
    </row>
    <row r="30" spans="1:10" ht="15" customHeight="1" x14ac:dyDescent="0.2">
      <c r="A30" s="94"/>
      <c r="B30" s="94"/>
      <c r="C30" s="95"/>
      <c r="D30" s="126"/>
      <c r="F30" s="4"/>
      <c r="G30" s="46"/>
    </row>
    <row r="31" spans="1:10" ht="15" customHeight="1" x14ac:dyDescent="0.2">
      <c r="A31" s="47" t="s">
        <v>422</v>
      </c>
      <c r="B31" s="94"/>
      <c r="C31" s="95"/>
      <c r="D31" s="126"/>
      <c r="F31" s="4"/>
      <c r="G31" s="46"/>
    </row>
    <row r="32" spans="1:10" ht="15" customHeight="1" x14ac:dyDescent="0.2">
      <c r="A32" s="94"/>
      <c r="B32" s="94"/>
      <c r="C32" s="95"/>
      <c r="D32" s="126"/>
      <c r="F32" s="4"/>
      <c r="G32" s="46"/>
    </row>
    <row r="33" spans="1:10" ht="15" customHeight="1" x14ac:dyDescent="0.25">
      <c r="A33" s="8" t="s">
        <v>179</v>
      </c>
      <c r="B33" s="94"/>
      <c r="C33" s="95"/>
      <c r="D33" s="126"/>
      <c r="F33" s="4"/>
      <c r="G33" s="208"/>
    </row>
    <row r="34" spans="1:10" ht="15" customHeight="1" x14ac:dyDescent="0.25">
      <c r="A34" s="28"/>
      <c r="B34" s="10"/>
      <c r="C34" s="10"/>
      <c r="D34" s="10"/>
    </row>
    <row r="35" spans="1:10" ht="15" customHeight="1" x14ac:dyDescent="0.25">
      <c r="A35" s="28"/>
      <c r="B35" s="10"/>
      <c r="C35" s="10"/>
      <c r="D35" s="10"/>
    </row>
    <row r="36" spans="1:10" ht="15" customHeight="1" x14ac:dyDescent="0.25">
      <c r="A36" s="28"/>
      <c r="B36" s="10"/>
      <c r="C36" s="10"/>
      <c r="D36" s="10"/>
    </row>
    <row r="37" spans="1:10" ht="15" customHeight="1" x14ac:dyDescent="0.2">
      <c r="A37" s="94"/>
      <c r="B37" s="94"/>
      <c r="C37" s="95"/>
      <c r="D37" s="95"/>
    </row>
    <row r="38" spans="1:10" ht="15" customHeight="1" x14ac:dyDescent="0.2">
      <c r="A38" s="94"/>
      <c r="B38" s="94"/>
      <c r="C38" s="95"/>
      <c r="D38" s="95"/>
    </row>
    <row r="39" spans="1:10" s="12" customFormat="1" ht="12.75" x14ac:dyDescent="0.2">
      <c r="A39" s="9"/>
      <c r="B39" s="104"/>
      <c r="C39" s="24"/>
      <c r="D39" s="24"/>
      <c r="H39" s="713"/>
      <c r="I39" s="119"/>
      <c r="J39" s="119"/>
    </row>
    <row r="40" spans="1:10" ht="15" customHeight="1" x14ac:dyDescent="0.2">
      <c r="A40" s="31"/>
      <c r="B40" s="45"/>
      <c r="H40" s="713"/>
    </row>
    <row r="41" spans="1:10" ht="15" customHeight="1" x14ac:dyDescent="0.2">
      <c r="A41" s="31"/>
      <c r="B41" s="45"/>
    </row>
    <row r="42" spans="1:10" ht="15" customHeight="1" x14ac:dyDescent="0.2">
      <c r="A42" s="31"/>
      <c r="B42" s="45"/>
    </row>
  </sheetData>
  <mergeCells count="2">
    <mergeCell ref="B10:F14"/>
    <mergeCell ref="A7:G7"/>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F8ED8-160E-4875-BF68-8D256B6EBEF1}">
  <sheetPr>
    <tabColor rgb="FF66FFFF"/>
  </sheetPr>
  <dimension ref="A6:G56"/>
  <sheetViews>
    <sheetView showGridLines="0" zoomScaleNormal="100" workbookViewId="0">
      <selection activeCell="A7" sqref="A7:E7"/>
    </sheetView>
  </sheetViews>
  <sheetFormatPr baseColWidth="10" defaultColWidth="10.85546875" defaultRowHeight="15" customHeight="1" x14ac:dyDescent="0.2"/>
  <cols>
    <col min="1" max="1" width="5" style="16" customWidth="1"/>
    <col min="2" max="2" width="22.85546875" style="2" customWidth="1"/>
    <col min="3" max="3" width="20.140625" style="2" customWidth="1"/>
    <col min="4" max="4" width="36.5703125" style="2" customWidth="1"/>
    <col min="5" max="5" width="27.5703125" style="236" bestFit="1" customWidth="1"/>
    <col min="6" max="6" width="37.42578125" style="236" customWidth="1"/>
    <col min="7" max="7" width="11.42578125" style="2" hidden="1" customWidth="1"/>
    <col min="8" max="238" width="10.85546875" style="2"/>
    <col min="239" max="239" width="10.42578125" style="2" customWidth="1"/>
    <col min="240" max="240" width="48.7109375" style="2" customWidth="1"/>
    <col min="241" max="241" width="14.85546875" style="2" customWidth="1"/>
    <col min="242" max="242" width="15" style="2" customWidth="1"/>
    <col min="243" max="243" width="25.42578125" style="2" customWidth="1"/>
    <col min="244" max="16384" width="10.85546875" style="2"/>
  </cols>
  <sheetData>
    <row r="6" spans="1:5" ht="15" customHeight="1" thickBot="1" x14ac:dyDescent="0.25"/>
    <row r="7" spans="1:5" ht="15" customHeight="1" thickBot="1" x14ac:dyDescent="0.3">
      <c r="A7" s="766" t="s">
        <v>653</v>
      </c>
      <c r="B7" s="767"/>
      <c r="C7" s="767"/>
      <c r="D7" s="767"/>
      <c r="E7" s="768"/>
    </row>
    <row r="9" spans="1:5" ht="15" customHeight="1" x14ac:dyDescent="0.2">
      <c r="B9" s="27"/>
    </row>
    <row r="10" spans="1:5" ht="15" customHeight="1" x14ac:dyDescent="0.2">
      <c r="A10" s="490" t="s">
        <v>439</v>
      </c>
      <c r="B10" s="709" t="s">
        <v>433</v>
      </c>
    </row>
    <row r="11" spans="1:5" ht="17.25" customHeight="1" x14ac:dyDescent="0.2">
      <c r="B11" s="27"/>
    </row>
    <row r="12" spans="1:5" ht="15" customHeight="1" x14ac:dyDescent="0.2">
      <c r="A12" s="862" t="s">
        <v>434</v>
      </c>
      <c r="B12" s="862"/>
      <c r="C12" s="862"/>
      <c r="D12" s="862"/>
      <c r="E12" s="862"/>
    </row>
    <row r="13" spans="1:5" ht="15" customHeight="1" x14ac:dyDescent="0.2">
      <c r="B13" s="12" t="s">
        <v>440</v>
      </c>
    </row>
    <row r="14" spans="1:5" ht="15" customHeight="1" x14ac:dyDescent="0.2">
      <c r="B14" s="863" t="s">
        <v>435</v>
      </c>
      <c r="C14" s="863"/>
      <c r="D14" s="863"/>
      <c r="E14" s="863"/>
    </row>
    <row r="15" spans="1:5" ht="15" customHeight="1" x14ac:dyDescent="0.2">
      <c r="B15" s="863"/>
      <c r="C15" s="863"/>
      <c r="D15" s="863"/>
      <c r="E15" s="863"/>
    </row>
    <row r="16" spans="1:5" ht="15" customHeight="1" x14ac:dyDescent="0.2">
      <c r="B16" s="863"/>
      <c r="C16" s="863"/>
      <c r="D16" s="863"/>
      <c r="E16" s="863"/>
    </row>
    <row r="17" spans="2:6" ht="15" customHeight="1" x14ac:dyDescent="0.2">
      <c r="B17" s="863"/>
      <c r="C17" s="863"/>
      <c r="D17" s="863"/>
      <c r="E17" s="863"/>
    </row>
    <row r="18" spans="2:6" ht="15" customHeight="1" x14ac:dyDescent="0.2">
      <c r="B18" s="863"/>
      <c r="C18" s="863"/>
      <c r="D18" s="863"/>
      <c r="E18" s="863"/>
    </row>
    <row r="19" spans="2:6" ht="12" customHeight="1" x14ac:dyDescent="0.2">
      <c r="B19" s="863"/>
      <c r="C19" s="863"/>
      <c r="D19" s="863"/>
      <c r="E19" s="863"/>
    </row>
    <row r="20" spans="2:6" ht="15" customHeight="1" x14ac:dyDescent="0.2">
      <c r="B20" s="863"/>
      <c r="C20" s="863"/>
      <c r="D20" s="863"/>
      <c r="E20" s="863"/>
    </row>
    <row r="21" spans="2:6" ht="15" customHeight="1" x14ac:dyDescent="0.2">
      <c r="B21" s="863"/>
      <c r="C21" s="863"/>
      <c r="D21" s="863"/>
      <c r="E21" s="863"/>
    </row>
    <row r="22" spans="2:6" ht="11.25" customHeight="1" x14ac:dyDescent="0.2">
      <c r="C22" s="4"/>
    </row>
    <row r="23" spans="2:6" ht="15" customHeight="1" x14ac:dyDescent="0.25">
      <c r="B23" s="12" t="s">
        <v>441</v>
      </c>
      <c r="C23" s="4"/>
      <c r="F23" s="636"/>
    </row>
    <row r="24" spans="2:6" ht="12" customHeight="1" x14ac:dyDescent="0.2">
      <c r="B24" s="864" t="s">
        <v>690</v>
      </c>
      <c r="C24" s="864"/>
      <c r="D24" s="864"/>
      <c r="E24" s="864"/>
    </row>
    <row r="25" spans="2:6" ht="12" customHeight="1" x14ac:dyDescent="0.2">
      <c r="B25" s="864"/>
      <c r="C25" s="864"/>
      <c r="D25" s="864"/>
      <c r="E25" s="864"/>
    </row>
    <row r="26" spans="2:6" ht="12" customHeight="1" x14ac:dyDescent="0.2">
      <c r="B26" s="864"/>
      <c r="C26" s="864"/>
      <c r="D26" s="864"/>
      <c r="E26" s="864"/>
    </row>
    <row r="27" spans="2:6" ht="12" customHeight="1" x14ac:dyDescent="0.2">
      <c r="B27" s="864"/>
      <c r="C27" s="864"/>
      <c r="D27" s="864"/>
      <c r="E27" s="864"/>
    </row>
    <row r="28" spans="2:6" ht="12" customHeight="1" x14ac:dyDescent="0.2">
      <c r="B28" s="864"/>
      <c r="C28" s="864"/>
      <c r="D28" s="864"/>
      <c r="E28" s="864"/>
    </row>
    <row r="29" spans="2:6" ht="12" customHeight="1" x14ac:dyDescent="0.2">
      <c r="B29" s="864"/>
      <c r="C29" s="864"/>
      <c r="D29" s="864"/>
      <c r="E29" s="864"/>
    </row>
    <row r="30" spans="2:6" ht="33" customHeight="1" x14ac:dyDescent="0.2">
      <c r="B30" s="864"/>
      <c r="C30" s="864"/>
      <c r="D30" s="864"/>
      <c r="E30" s="864"/>
    </row>
    <row r="31" spans="2:6" ht="12" customHeight="1" x14ac:dyDescent="0.2">
      <c r="B31" s="12" t="s">
        <v>442</v>
      </c>
      <c r="D31" s="12"/>
      <c r="E31" s="2"/>
    </row>
    <row r="32" spans="2:6" ht="12" customHeight="1" x14ac:dyDescent="0.2">
      <c r="B32" s="829" t="s">
        <v>436</v>
      </c>
      <c r="C32" s="829"/>
      <c r="D32" s="829"/>
      <c r="E32" s="829"/>
    </row>
    <row r="33" spans="2:6" ht="12" customHeight="1" x14ac:dyDescent="0.2">
      <c r="B33" s="829"/>
      <c r="C33" s="829"/>
      <c r="D33" s="829"/>
      <c r="E33" s="829"/>
    </row>
    <row r="34" spans="2:6" ht="12" customHeight="1" x14ac:dyDescent="0.2">
      <c r="B34" s="829"/>
      <c r="C34" s="829"/>
      <c r="D34" s="829"/>
      <c r="E34" s="829"/>
      <c r="F34" s="126"/>
    </row>
    <row r="35" spans="2:6" ht="12" customHeight="1" x14ac:dyDescent="0.2">
      <c r="B35" s="829"/>
      <c r="C35" s="829"/>
      <c r="D35" s="829"/>
      <c r="E35" s="829"/>
      <c r="F35" s="126"/>
    </row>
    <row r="36" spans="2:6" ht="24.75" customHeight="1" x14ac:dyDescent="0.2">
      <c r="B36" s="829"/>
      <c r="C36" s="829"/>
      <c r="D36" s="829"/>
      <c r="E36" s="829"/>
      <c r="F36" s="126"/>
    </row>
    <row r="37" spans="2:6" ht="12" customHeight="1" x14ac:dyDescent="0.2">
      <c r="B37" s="12" t="s">
        <v>443</v>
      </c>
      <c r="E37" s="2"/>
      <c r="F37" s="126"/>
    </row>
    <row r="38" spans="2:6" ht="12" customHeight="1" x14ac:dyDescent="0.2">
      <c r="B38" s="861" t="s">
        <v>437</v>
      </c>
      <c r="C38" s="861"/>
      <c r="D38" s="861"/>
      <c r="E38" s="861"/>
      <c r="F38" s="126"/>
    </row>
    <row r="39" spans="2:6" ht="12" customHeight="1" x14ac:dyDescent="0.2">
      <c r="B39" s="861"/>
      <c r="C39" s="861"/>
      <c r="D39" s="861"/>
      <c r="E39" s="861"/>
      <c r="F39" s="126"/>
    </row>
    <row r="40" spans="2:6" ht="12" customHeight="1" x14ac:dyDescent="0.2">
      <c r="B40" s="861"/>
      <c r="C40" s="861"/>
      <c r="D40" s="861"/>
      <c r="E40" s="861"/>
      <c r="F40" s="126"/>
    </row>
    <row r="41" spans="2:6" ht="12" customHeight="1" x14ac:dyDescent="0.2">
      <c r="B41" s="12" t="s">
        <v>444</v>
      </c>
      <c r="E41" s="2"/>
      <c r="F41" s="126"/>
    </row>
    <row r="42" spans="2:6" ht="12" customHeight="1" x14ac:dyDescent="0.2">
      <c r="B42" s="829" t="s">
        <v>438</v>
      </c>
      <c r="C42" s="829"/>
      <c r="D42" s="829"/>
      <c r="E42" s="829"/>
      <c r="F42" s="126"/>
    </row>
    <row r="43" spans="2:6" ht="12" customHeight="1" x14ac:dyDescent="0.2">
      <c r="B43" s="829"/>
      <c r="C43" s="829"/>
      <c r="D43" s="829"/>
      <c r="E43" s="829"/>
      <c r="F43" s="126"/>
    </row>
    <row r="44" spans="2:6" ht="12" customHeight="1" x14ac:dyDescent="0.2">
      <c r="B44" s="829"/>
      <c r="C44" s="829"/>
      <c r="D44" s="829"/>
      <c r="E44" s="829"/>
      <c r="F44" s="126"/>
    </row>
    <row r="45" spans="2:6" ht="12" customHeight="1" x14ac:dyDescent="0.2">
      <c r="B45" s="829"/>
      <c r="C45" s="829"/>
      <c r="D45" s="829"/>
      <c r="E45" s="829"/>
      <c r="F45" s="126"/>
    </row>
    <row r="46" spans="2:6" ht="12" customHeight="1" x14ac:dyDescent="0.2">
      <c r="B46" s="829"/>
      <c r="C46" s="829"/>
      <c r="D46" s="829"/>
      <c r="E46" s="829"/>
      <c r="F46" s="126"/>
    </row>
    <row r="47" spans="2:6" ht="12" customHeight="1" x14ac:dyDescent="0.2">
      <c r="B47" s="829"/>
      <c r="C47" s="829"/>
      <c r="D47" s="829"/>
      <c r="E47" s="829"/>
      <c r="F47" s="126"/>
    </row>
    <row r="48" spans="2:6" ht="12" customHeight="1" x14ac:dyDescent="0.2">
      <c r="B48" s="829"/>
      <c r="C48" s="829"/>
      <c r="D48" s="829"/>
      <c r="E48" s="829"/>
      <c r="F48" s="126"/>
    </row>
    <row r="49" spans="2:6" ht="12" customHeight="1" x14ac:dyDescent="0.2">
      <c r="B49" s="829"/>
      <c r="C49" s="829"/>
      <c r="D49" s="829"/>
      <c r="E49" s="829"/>
      <c r="F49" s="126"/>
    </row>
    <row r="50" spans="2:6" ht="12" customHeight="1" x14ac:dyDescent="0.2">
      <c r="B50" s="829"/>
      <c r="C50" s="829"/>
      <c r="D50" s="829"/>
      <c r="E50" s="829"/>
      <c r="F50" s="126"/>
    </row>
    <row r="51" spans="2:6" ht="13.5" customHeight="1" x14ac:dyDescent="0.2">
      <c r="B51" s="829"/>
      <c r="C51" s="829"/>
      <c r="D51" s="829"/>
      <c r="E51" s="829"/>
    </row>
    <row r="52" spans="2:6" ht="15" customHeight="1" x14ac:dyDescent="0.2">
      <c r="B52" s="12"/>
      <c r="C52" s="12"/>
    </row>
    <row r="53" spans="2:6" ht="15" customHeight="1" x14ac:dyDescent="0.2">
      <c r="B53" s="116"/>
      <c r="C53" s="32"/>
    </row>
    <row r="54" spans="2:6" ht="15" customHeight="1" x14ac:dyDescent="0.2">
      <c r="B54" s="31"/>
      <c r="C54" s="31"/>
    </row>
    <row r="55" spans="2:6" ht="15" customHeight="1" x14ac:dyDescent="0.2">
      <c r="B55" s="116"/>
      <c r="C55" s="52"/>
    </row>
    <row r="56" spans="2:6" ht="15" customHeight="1" x14ac:dyDescent="0.2">
      <c r="B56" s="116"/>
      <c r="C56" s="52"/>
    </row>
  </sheetData>
  <mergeCells count="7">
    <mergeCell ref="B38:E40"/>
    <mergeCell ref="B42:E51"/>
    <mergeCell ref="A7:E7"/>
    <mergeCell ref="A12:E12"/>
    <mergeCell ref="B14:E21"/>
    <mergeCell ref="B24:E30"/>
    <mergeCell ref="B32:E3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0DD4E-77CD-412F-9730-36E24D14FD13}">
  <sheetPr>
    <tabColor rgb="FF66FFFF"/>
  </sheetPr>
  <dimension ref="B6:G36"/>
  <sheetViews>
    <sheetView showGridLines="0" tabSelected="1" topLeftCell="A22" zoomScaleNormal="100" workbookViewId="0">
      <selection activeCell="G37" sqref="G37"/>
    </sheetView>
  </sheetViews>
  <sheetFormatPr baseColWidth="10" defaultColWidth="10.85546875" defaultRowHeight="15" customHeight="1" x14ac:dyDescent="0.2"/>
  <cols>
    <col min="1" max="1" width="2.42578125" style="2" customWidth="1"/>
    <col min="2" max="2" width="15.42578125" style="2" customWidth="1"/>
    <col min="3" max="3" width="25.5703125" style="2" customWidth="1"/>
    <col min="4" max="4" width="17.28515625" style="2" customWidth="1"/>
    <col min="5" max="5" width="28.5703125" style="236" customWidth="1"/>
    <col min="6" max="6" width="23.28515625" style="236" customWidth="1"/>
    <col min="7" max="7" width="21.42578125" style="236" customWidth="1"/>
    <col min="8" max="8" width="11.42578125" style="2" customWidth="1"/>
    <col min="9" max="239" width="10.85546875" style="2"/>
    <col min="240" max="240" width="10.42578125" style="2" customWidth="1"/>
    <col min="241" max="241" width="48.7109375" style="2" customWidth="1"/>
    <col min="242" max="242" width="14.85546875" style="2" customWidth="1"/>
    <col min="243" max="243" width="15" style="2" customWidth="1"/>
    <col min="244" max="244" width="25.42578125" style="2" customWidth="1"/>
    <col min="245" max="16384" width="10.85546875" style="2"/>
  </cols>
  <sheetData>
    <row r="6" spans="2:7" ht="15" customHeight="1" thickBot="1" x14ac:dyDescent="0.25"/>
    <row r="7" spans="2:7" ht="15" customHeight="1" thickBot="1" x14ac:dyDescent="0.3">
      <c r="B7" s="766" t="s">
        <v>653</v>
      </c>
      <c r="C7" s="767"/>
      <c r="D7" s="767"/>
      <c r="E7" s="767"/>
      <c r="F7" s="767"/>
      <c r="G7" s="768"/>
    </row>
    <row r="9" spans="2:7" ht="15" customHeight="1" x14ac:dyDescent="0.2">
      <c r="B9" s="27"/>
    </row>
    <row r="10" spans="2:7" ht="15" customHeight="1" x14ac:dyDescent="0.2">
      <c r="B10" s="83" t="s">
        <v>445</v>
      </c>
    </row>
    <row r="11" spans="2:7" ht="15" customHeight="1" x14ac:dyDescent="0.2">
      <c r="B11" s="863" t="s">
        <v>513</v>
      </c>
      <c r="C11" s="863"/>
      <c r="D11" s="863"/>
      <c r="E11" s="863"/>
      <c r="F11" s="863"/>
      <c r="G11" s="863"/>
    </row>
    <row r="12" spans="2:7" ht="15" customHeight="1" x14ac:dyDescent="0.2">
      <c r="B12" s="863"/>
      <c r="C12" s="863"/>
      <c r="D12" s="863"/>
      <c r="E12" s="863"/>
      <c r="F12" s="863"/>
      <c r="G12" s="863"/>
    </row>
    <row r="13" spans="2:7" ht="15" customHeight="1" x14ac:dyDescent="0.2">
      <c r="B13" s="863"/>
      <c r="C13" s="863"/>
      <c r="D13" s="863"/>
      <c r="E13" s="863"/>
      <c r="F13" s="863"/>
      <c r="G13" s="863"/>
    </row>
    <row r="14" spans="2:7" ht="15" customHeight="1" x14ac:dyDescent="0.2">
      <c r="B14" s="863"/>
      <c r="C14" s="863"/>
      <c r="D14" s="863"/>
      <c r="E14" s="863"/>
      <c r="F14" s="863"/>
      <c r="G14" s="863"/>
    </row>
    <row r="15" spans="2:7" ht="15" customHeight="1" x14ac:dyDescent="0.2">
      <c r="B15" s="863"/>
      <c r="C15" s="863"/>
      <c r="D15" s="863"/>
      <c r="E15" s="863"/>
      <c r="F15" s="863"/>
      <c r="G15" s="863"/>
    </row>
    <row r="16" spans="2:7" ht="12" customHeight="1" x14ac:dyDescent="0.2">
      <c r="B16" s="863"/>
      <c r="C16" s="863"/>
      <c r="D16" s="863"/>
      <c r="E16" s="863"/>
      <c r="F16" s="863"/>
      <c r="G16" s="863"/>
    </row>
    <row r="17" spans="2:7" ht="15" customHeight="1" x14ac:dyDescent="0.2">
      <c r="B17" s="863"/>
      <c r="C17" s="863"/>
      <c r="D17" s="863"/>
      <c r="E17" s="863"/>
      <c r="F17" s="863"/>
      <c r="G17" s="863"/>
    </row>
    <row r="18" spans="2:7" ht="15" customHeight="1" x14ac:dyDescent="0.2">
      <c r="B18" s="863"/>
      <c r="C18" s="863"/>
      <c r="D18" s="863"/>
      <c r="E18" s="863"/>
      <c r="F18" s="863"/>
      <c r="G18" s="863"/>
    </row>
    <row r="19" spans="2:7" ht="15" customHeight="1" x14ac:dyDescent="0.2">
      <c r="B19" s="351"/>
      <c r="C19" s="351"/>
      <c r="D19" s="351"/>
    </row>
    <row r="20" spans="2:7" ht="15" customHeight="1" x14ac:dyDescent="0.2">
      <c r="B20" s="351"/>
      <c r="C20" s="351"/>
      <c r="D20" s="351"/>
    </row>
    <row r="21" spans="2:7" ht="15" customHeight="1" x14ac:dyDescent="0.2">
      <c r="B21" s="351"/>
      <c r="C21" s="351"/>
      <c r="D21" s="351"/>
    </row>
    <row r="22" spans="2:7" ht="15" customHeight="1" x14ac:dyDescent="0.2">
      <c r="B22" s="351"/>
      <c r="C22" s="351"/>
      <c r="D22" s="351"/>
    </row>
    <row r="23" spans="2:7" ht="15" customHeight="1" x14ac:dyDescent="0.2">
      <c r="B23" s="351"/>
      <c r="C23" s="351"/>
      <c r="D23" s="351"/>
      <c r="G23" s="82"/>
    </row>
    <row r="24" spans="2:7" ht="11.25" customHeight="1" x14ac:dyDescent="0.2">
      <c r="C24" s="4"/>
    </row>
    <row r="25" spans="2:7" ht="12" customHeight="1" x14ac:dyDescent="0.2">
      <c r="B25" s="861"/>
      <c r="C25" s="861"/>
      <c r="D25" s="861"/>
      <c r="E25" s="2"/>
    </row>
    <row r="26" spans="2:7" ht="13.5" customHeight="1" x14ac:dyDescent="0.2">
      <c r="B26" s="861"/>
      <c r="C26" s="861"/>
      <c r="D26" s="861"/>
    </row>
    <row r="27" spans="2:7" ht="15" customHeight="1" x14ac:dyDescent="0.2">
      <c r="B27" s="12"/>
      <c r="C27" s="12"/>
    </row>
    <row r="28" spans="2:7" ht="15" customHeight="1" x14ac:dyDescent="0.2">
      <c r="C28" s="348" t="s">
        <v>654</v>
      </c>
      <c r="D28" s="348" t="s">
        <v>469</v>
      </c>
      <c r="E28" s="348" t="s">
        <v>335</v>
      </c>
      <c r="F28" s="348" t="s">
        <v>334</v>
      </c>
    </row>
    <row r="29" spans="2:7" ht="15" customHeight="1" x14ac:dyDescent="0.2">
      <c r="C29" s="348" t="s">
        <v>487</v>
      </c>
      <c r="D29" s="348" t="s">
        <v>75</v>
      </c>
      <c r="E29" s="348" t="s">
        <v>19</v>
      </c>
      <c r="F29" s="348" t="s">
        <v>691</v>
      </c>
    </row>
    <row r="30" spans="2:7" ht="15" customHeight="1" x14ac:dyDescent="0.2">
      <c r="B30" s="116"/>
      <c r="C30" s="32"/>
    </row>
    <row r="31" spans="2:7" ht="15" customHeight="1" x14ac:dyDescent="0.2">
      <c r="B31" s="31"/>
      <c r="C31" s="31"/>
    </row>
    <row r="32" spans="2:7" ht="15" customHeight="1" x14ac:dyDescent="0.2">
      <c r="B32" s="116"/>
      <c r="C32" s="52"/>
    </row>
    <row r="33" spans="2:4" ht="15" customHeight="1" x14ac:dyDescent="0.2">
      <c r="B33" s="116"/>
      <c r="C33" s="52"/>
    </row>
    <row r="34" spans="2:4" ht="15" customHeight="1" x14ac:dyDescent="0.2">
      <c r="D34" s="500" t="s">
        <v>452</v>
      </c>
    </row>
    <row r="35" spans="2:4" ht="15" customHeight="1" x14ac:dyDescent="0.2">
      <c r="D35" s="500" t="s">
        <v>451</v>
      </c>
    </row>
    <row r="36" spans="2:4" ht="15" customHeight="1" x14ac:dyDescent="0.2">
      <c r="D36" s="241" t="s">
        <v>694</v>
      </c>
    </row>
  </sheetData>
  <mergeCells count="3">
    <mergeCell ref="B25:D26"/>
    <mergeCell ref="B11:G18"/>
    <mergeCell ref="B7:G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7.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sff+RxbVI2dm1KUmVSAwEgwJyw6WFJgTCk+Gffk9AIA=</DigestValue>
    </Reference>
    <Reference Type="http://www.w3.org/2000/09/xmldsig#Object" URI="#idOfficeObject">
      <DigestMethod Algorithm="http://www.w3.org/2001/04/xmlenc#sha256"/>
      <DigestValue>wmWd9u19MWTvRuHoFfkknJYBPe9WIHTvsxdJNYOTUWc=</DigestValue>
    </Reference>
    <Reference Type="http://uri.etsi.org/01903#SignedProperties" URI="#idSignedProperties">
      <Transforms>
        <Transform Algorithm="http://www.w3.org/TR/2001/REC-xml-c14n-20010315"/>
      </Transforms>
      <DigestMethod Algorithm="http://www.w3.org/2001/04/xmlenc#sha256"/>
      <DigestValue>6arO/GSwVDDFwmE3SUxUXzvahZlW0MNKZiy2alR3PGo=</DigestValue>
    </Reference>
  </SignedInfo>
  <SignatureValue>s2Hqm0NVkUXCaNOef1XZWEJIDBlhx8rlDYZVXdVLRgf2F0wwvFFMtG0tjG+rRAhtDj1yxk2cMCH+
NV5MYxrTIVwjDueXJUWlaaUQuaFtD/uBwcSASk96SC3lPpL4Y7tIJPC3N+Vs3qwI4FJooFE3VtP+
dI1kasinD+zjzNkwFiikH5Nqvk2+A9brFjELXS55zNvFZoI6X3YKcLfN+PzSOhwoYbqKTqMeVaY4
fuVyBVbItZIeTQ/Ef6WR+RNTVLmM/ssn+cjFnKzKsOfRMcMuEzqZHEW97NFMMmLPkqrTIQXUEZwL
eKkdozrE9d5e1evpqqnQ0QQlOATzYdT5XmmHMw==</SignatureValue>
  <KeyInfo>
    <X509Data>
      <X509Certificate>MIIIDDCCBfSgAwIBAgITXAAAvBRbHGa9001yrQAAAAC8FDANBgkqhkiG9w0BAQsFADBXMRcwFQYDVQQFEw5SVUMgODAwODA2MTAtNzEVMBMGA1UEChMMQ09ERTEwMCBTLkEuMQswCQYDVQQGEwJQWTEYMBYGA1UEAxMPQ0EtQ09ERTEwMCBTLkEuMB4XDTIyMDYxNzE5NDMyNFoXDTI0MDYxNzE5NDMyNFowgZ8xIjAgBgNVBAMTGUpPU0UgQVVHVVNUTyBTQUxBIENBUkRPWk8xFzAVBgNVBAoTDlBFUlNPTkEgRklTSUNBMQswCQYDVQQGEwJQWTEVMBMGA1UEKhMMSk9TRSBBVUdVU1RPMRUwEwYDVQQEEwxTQUxBIENBUkRPWk8xEjAQBgNVBAUTCUNJMzk2OTU1MjERMA8GA1UECxMIRklSTUEgRjIwggEiMA0GCSqGSIb3DQEBAQUAA4IBDwAwggEKAoIBAQDA7U1lmi+KtkrTpfbyrysAgtk+32G0+OECjMNH2TMkFr0sCBQkejEXYJn4g2V9Vi2BkTXB5VfBO2UJeSxJePyQaQv4E/WDdfeEu958nH23sq7HdxiwLBGM/wlrrQ+KLNNcJPP6AT4zMbLIS9YWpv5oINHMPut9iE30ROn2RaV4j9PusIJSsfKY/4tS9emFtzUyWwdnBmmEHkoOkYGwHn7zkphSb28ZER0i/a6lXGuicTgC+dPwZvNeyCCAjfyqjmSdP9cyObp5NsRQVu9AFbpA+O9eSruHPYfKYM/D0zqFkXL2SkhEc5Ze6Bjm2VmdS8uJHMrVeZ6RbdaJeOn98C4XAgMBAAGjggOGMIIDgjAOBgNVHQ8BAf8EBAMCBeAwDAYDVR0TAQH/BAIwADAgBgNVHSUBAf8EFjAUBggrBgEFBQcDAgYIKwYBBQUHAwQwHQYDVR0OBBYEFEQhRuoXhCnXYkGQxTg5ieIavjX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pPU0UuU0FMQUBDUkVESUNFTlRSTy5DT00uUFkwDQYJKoZIhvcNAQELBQADggIBAA0Lqo/wX9vIlMoC68VQVgEbb7qJjqR7iSiDTeLN8emqSMtX4H7eUdvN+DB//HIKX6gaaKKP3AsP1OUF9ovp/AwYQsZ86/NvGiYmBHVu1EJgyeQMn+TxKdhnOFZGNKdrdEu8aSh6ZNSSmIcgN9tFOi/OvuqRYQ9fFRCQ9mjz/m+VYk8QctntAlUBErec2JstZpHCvR30ZC8yIpZHBEo2clY7oFeEopuYb7r5ignOsf2Z/TeXvp/4x3WXDXkFG35624vxMwqE4KAjpnDDqFVQZkO0mYqgcOgMuc26KcCKn2pMsGBTAgPLg4CceqKb0TbM9LZDss8yOnnhHT7VC9nPvMdg3cjJFzTK8dIrl1rYbCg7I6tFuOO7KocX5eYwoaPwUuZJ/ZL54i2iQ4OavzSRTq5lE7m/IcyU4+w7kNsfJDk6v3KMf8rMJrdzFo6zwzxbr0YmV9XnLOe/cuHnygMOA4vV9Y5X9/K4mSXkmeCxtr5yoYGXxOoYmXzKIm8a1frHcVrpqAgpB5qxt8dSG+dy7cFVD++Bid37lp9dCfEKOKwo8ElPGyekGkZeJKUJ+fA/2SD6DRjVZU5J7hJ2DTLSX6QEJv9Q1ICGxySy+7olgokAvS/P6x+LrDnrZhqeqf9cJheDRGTB/H1230Uj4AqvI843EyYiuyjaExA7oUXFGZ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mZ1ER5y2llXt8frgnjYi8HVqtDOdqqAuhA+ylTqqn4g=</DigestValue>
      </Reference>
      <Reference URI="/xl/calcChain.xml?ContentType=application/vnd.openxmlformats-officedocument.spreadsheetml.calcChain+xml">
        <DigestMethod Algorithm="http://www.w3.org/2001/04/xmlenc#sha256"/>
        <DigestValue>QufGGw3e0MN0D0NFTH2ItHgtZ6svQSWiRWzfpslDsuo=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PCZQuIkBm+Vaxy4Pafnfcpt+D+7Dh629XW4zC617tBg=</DigestValue>
      </Reference>
      <Reference URI="/xl/drawings/drawing10.xml?ContentType=application/vnd.openxmlformats-officedocument.drawing+xml">
        <DigestMethod Algorithm="http://www.w3.org/2001/04/xmlenc#sha256"/>
        <DigestValue>zMvREgmtMf0TvfJ8O8uloglDOsa2uICImFahpzyxjdE=</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GY420GfzgkZ14YLYNWAXJUO1jEdmz/go07Tm97c0eFA=</DigestValue>
      </Reference>
      <Reference URI="/xl/drawings/drawing13.xml?ContentType=application/vnd.openxmlformats-officedocument.drawing+xml">
        <DigestMethod Algorithm="http://www.w3.org/2001/04/xmlenc#sha256"/>
        <DigestValue>H7p0d98zWoJniFSR72C5igKAPdbNSnrzPSPppRErgrU=</DigestValue>
      </Reference>
      <Reference URI="/xl/drawings/drawing14.xml?ContentType=application/vnd.openxmlformats-officedocument.drawing+xml">
        <DigestMethod Algorithm="http://www.w3.org/2001/04/xmlenc#sha256"/>
        <DigestValue>vXnmupWR/xNKPxOtKy+EoGWCaBvoiJfCe7Aw17fXqgE=</DigestValue>
      </Reference>
      <Reference URI="/xl/drawings/drawing15.xml?ContentType=application/vnd.openxmlformats-officedocument.drawing+xml">
        <DigestMethod Algorithm="http://www.w3.org/2001/04/xmlenc#sha256"/>
        <DigestValue>4Lx5pUwNK6s1Ev6ICgWPGjhRveqgRbnhtq/ZyIrkFXE=</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EzaWLSN0ZZ6i6gXPwsNIE9lQapsF+zz8Uv19A4hmFKM=</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dEDAa9AptxkijfsOrOvvv9gX63hHx+efBUtAhKQ5oH8=</DigestValue>
      </Reference>
      <Reference URI="/xl/drawings/drawing20.xml?ContentType=application/vnd.openxmlformats-officedocument.drawing+xml">
        <DigestMethod Algorithm="http://www.w3.org/2001/04/xmlenc#sha256"/>
        <DigestValue>9uAEkUp2wZ7AAfxs6xNkHtn5wQAgkLo6S9HgxdE+KgE=</DigestValue>
      </Reference>
      <Reference URI="/xl/drawings/drawing21.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W0enZ/uTY9LI01xTHx82A9DktTUYO+JcqYRuK46KIYU=</DigestValue>
      </Reference>
      <Reference URI="/xl/drawings/drawing4.xml?ContentType=application/vnd.openxmlformats-officedocument.drawing+xml">
        <DigestMethod Algorithm="http://www.w3.org/2001/04/xmlenc#sha256"/>
        <DigestValue>hgMskifx5ShQYQSrVdDavbPzm7qw3FGULrEksuO63II=</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dLxWEW+oXOPcTm5fPyjbn8CezAUMF1z5U8XA8ANid3s=</DigestValue>
      </Reference>
      <Reference URI="/xl/drawings/drawing7.xml?ContentType=application/vnd.openxmlformats-officedocument.drawing+xml">
        <DigestMethod Algorithm="http://www.w3.org/2001/04/xmlenc#sha256"/>
        <DigestValue>IkHOqA7oFBtaGwOWOVmd5Xndyuvmrlg2o5lULdMQfY4=</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OKJXErmWRYcWYPsDwZ2VbGETw5UaQOevmpYWulRlhdE=</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V86wD29KyKGdvoKwO62zqWfneR9KFsErIHJ/gVTzpVM=</DigestValue>
      </Reference>
      <Reference URI="/xl/printerSettings/printerSettings14.bin?ContentType=application/vnd.openxmlformats-officedocument.spreadsheetml.printerSettings">
        <DigestMethod Algorithm="http://www.w3.org/2001/04/xmlenc#sha256"/>
        <DigestValue>91wvMPrdqcfTAGX3TFgKDHjxwkOtkgEkGeq1MtyzP4U=</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XIw9cL4k/GikBT/fo50UQh3BixgH1NooqWqCufm1MUs=</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ftv093OcMhOxrlzR7C7Klm/TasbiHQ/kILkiW7dXOXk=</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DiG8C6UT0FVZDgx3wFxKB7XJ21xfeGEPORtkqztTsio=</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pjAkLwLZZBVSVsG9z51EDrvAgKd+zqIK/CjTyCh4MjI=</DigestValue>
      </Reference>
      <Reference URI="/xl/styles.xml?ContentType=application/vnd.openxmlformats-officedocument.spreadsheetml.styles+xml">
        <DigestMethod Algorithm="http://www.w3.org/2001/04/xmlenc#sha256"/>
        <DigestValue>bTSwdBngU6Ganu13KipQIEHDaJSjJptPMXRdNlJrnaw=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8J9WpkA390aFsJU1Uh3cGHcibJVxiVOoCjfo+1NdQn0=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bIwDIINTpw0neC47XU3pE3vb1M1KtNdpCPQeOAS+uTI=</DigestValue>
      </Reference>
      <Reference URI="/xl/worksheets/sheet10.xml?ContentType=application/vnd.openxmlformats-officedocument.spreadsheetml.worksheet+xml">
        <DigestMethod Algorithm="http://www.w3.org/2001/04/xmlenc#sha256"/>
        <DigestValue>vGWRMN3hE34oLWYF1Q8ptos0NYr09JsUFMXCrqbV8BQ=</DigestValue>
      </Reference>
      <Reference URI="/xl/worksheets/sheet11.xml?ContentType=application/vnd.openxmlformats-officedocument.spreadsheetml.worksheet+xml">
        <DigestMethod Algorithm="http://www.w3.org/2001/04/xmlenc#sha256"/>
        <DigestValue>2fWwtZ4xlgMnfyuWad7uc1Xtb6TPYOsxxFhsVYeZVZY=</DigestValue>
      </Reference>
      <Reference URI="/xl/worksheets/sheet12.xml?ContentType=application/vnd.openxmlformats-officedocument.spreadsheetml.worksheet+xml">
        <DigestMethod Algorithm="http://www.w3.org/2001/04/xmlenc#sha256"/>
        <DigestValue>UC5GE1Z5FcMjIZiYdbA4Bh/0bAo7Hy8Rzq7FJu4xIjM=</DigestValue>
      </Reference>
      <Reference URI="/xl/worksheets/sheet13.xml?ContentType=application/vnd.openxmlformats-officedocument.spreadsheetml.worksheet+xml">
        <DigestMethod Algorithm="http://www.w3.org/2001/04/xmlenc#sha256"/>
        <DigestValue>nvhct/YOjpid0lg7s4mXXSiXRi3Gfe1F6ZeaKeP3dBo=</DigestValue>
      </Reference>
      <Reference URI="/xl/worksheets/sheet14.xml?ContentType=application/vnd.openxmlformats-officedocument.spreadsheetml.worksheet+xml">
        <DigestMethod Algorithm="http://www.w3.org/2001/04/xmlenc#sha256"/>
        <DigestValue>tOu2ayfBPwzPNANp9yKpjcIL1+5hRk0CRrN+jyiPxCU=</DigestValue>
      </Reference>
      <Reference URI="/xl/worksheets/sheet15.xml?ContentType=application/vnd.openxmlformats-officedocument.spreadsheetml.worksheet+xml">
        <DigestMethod Algorithm="http://www.w3.org/2001/04/xmlenc#sha256"/>
        <DigestValue>OYi/PJrrutvQ1vQTt33L+EMVeMqDB70s4KEtgiC4ayk=</DigestValue>
      </Reference>
      <Reference URI="/xl/worksheets/sheet16.xml?ContentType=application/vnd.openxmlformats-officedocument.spreadsheetml.worksheet+xml">
        <DigestMethod Algorithm="http://www.w3.org/2001/04/xmlenc#sha256"/>
        <DigestValue>N3fZp+U0wMnyMKTtPrnURhlWRPOPL9/ZscmdCr9mhe8=</DigestValue>
      </Reference>
      <Reference URI="/xl/worksheets/sheet17.xml?ContentType=application/vnd.openxmlformats-officedocument.spreadsheetml.worksheet+xml">
        <DigestMethod Algorithm="http://www.w3.org/2001/04/xmlenc#sha256"/>
        <DigestValue>CHU/yN/NUzf+M2zMySqNeFsx1ZlS63p/bsSWVG3XXCM=</DigestValue>
      </Reference>
      <Reference URI="/xl/worksheets/sheet18.xml?ContentType=application/vnd.openxmlformats-officedocument.spreadsheetml.worksheet+xml">
        <DigestMethod Algorithm="http://www.w3.org/2001/04/xmlenc#sha256"/>
        <DigestValue>n1AevovdmxYfk6cO/SXHMNQVLGz+ZfEolrc0dMmGfi0=</DigestValue>
      </Reference>
      <Reference URI="/xl/worksheets/sheet19.xml?ContentType=application/vnd.openxmlformats-officedocument.spreadsheetml.worksheet+xml">
        <DigestMethod Algorithm="http://www.w3.org/2001/04/xmlenc#sha256"/>
        <DigestValue>s5TadwUEm2o+51LN0ecSZJkM2KBd2P4uxT6jFGRnqa4=</DigestValue>
      </Reference>
      <Reference URI="/xl/worksheets/sheet2.xml?ContentType=application/vnd.openxmlformats-officedocument.spreadsheetml.worksheet+xml">
        <DigestMethod Algorithm="http://www.w3.org/2001/04/xmlenc#sha256"/>
        <DigestValue>h9r/wSf82CQ/Q5XHSvslh4slSRQBY1Tf83Vakb6z+5Y=</DigestValue>
      </Reference>
      <Reference URI="/xl/worksheets/sheet20.xml?ContentType=application/vnd.openxmlformats-officedocument.spreadsheetml.worksheet+xml">
        <DigestMethod Algorithm="http://www.w3.org/2001/04/xmlenc#sha256"/>
        <DigestValue>llNg0g/W+bCdwmn2x8V2CrAEgconSmi6dVlV8oqSWAA=</DigestValue>
      </Reference>
      <Reference URI="/xl/worksheets/sheet21.xml?ContentType=application/vnd.openxmlformats-officedocument.spreadsheetml.worksheet+xml">
        <DigestMethod Algorithm="http://www.w3.org/2001/04/xmlenc#sha256"/>
        <DigestValue>Y0Txr0AeLuFrf5UxuKH/9CUQPdDJWc1F55Fnn5Gc55E=</DigestValue>
      </Reference>
      <Reference URI="/xl/worksheets/sheet3.xml?ContentType=application/vnd.openxmlformats-officedocument.spreadsheetml.worksheet+xml">
        <DigestMethod Algorithm="http://www.w3.org/2001/04/xmlenc#sha256"/>
        <DigestValue>J2Axfnt7Q+PyL18SK+zXguDE32SSkDvtUHl2lWMNyOI=</DigestValue>
      </Reference>
      <Reference URI="/xl/worksheets/sheet4.xml?ContentType=application/vnd.openxmlformats-officedocument.spreadsheetml.worksheet+xml">
        <DigestMethod Algorithm="http://www.w3.org/2001/04/xmlenc#sha256"/>
        <DigestValue>KgCp1ogDy4WDBuuq8w1AXbUisS0kcIS8ax89757Zup8=</DigestValue>
      </Reference>
      <Reference URI="/xl/worksheets/sheet5.xml?ContentType=application/vnd.openxmlformats-officedocument.spreadsheetml.worksheet+xml">
        <DigestMethod Algorithm="http://www.w3.org/2001/04/xmlenc#sha256"/>
        <DigestValue>npRGojZl4JhZOkYafpnAcdpp4kPzxWvyQYyd0a8DZAw=</DigestValue>
      </Reference>
      <Reference URI="/xl/worksheets/sheet6.xml?ContentType=application/vnd.openxmlformats-officedocument.spreadsheetml.worksheet+xml">
        <DigestMethod Algorithm="http://www.w3.org/2001/04/xmlenc#sha256"/>
        <DigestValue>TCoPuYY1QFF/tjSdLbE0vCR8fQeY6U9T7igw/+mHYAg=</DigestValue>
      </Reference>
      <Reference URI="/xl/worksheets/sheet7.xml?ContentType=application/vnd.openxmlformats-officedocument.spreadsheetml.worksheet+xml">
        <DigestMethod Algorithm="http://www.w3.org/2001/04/xmlenc#sha256"/>
        <DigestValue>7vsM3yzXwiwKaaQ9uxFY6NjrHwjluRntqnRjrkJkAZI=</DigestValue>
      </Reference>
      <Reference URI="/xl/worksheets/sheet8.xml?ContentType=application/vnd.openxmlformats-officedocument.spreadsheetml.worksheet+xml">
        <DigestMethod Algorithm="http://www.w3.org/2001/04/xmlenc#sha256"/>
        <DigestValue>QG3prnIDgL4aRE5j06GSy/dSFkGUXBrMVyY/RT4Abz0=</DigestValue>
      </Reference>
      <Reference URI="/xl/worksheets/sheet9.xml?ContentType=application/vnd.openxmlformats-officedocument.spreadsheetml.worksheet+xml">
        <DigestMethod Algorithm="http://www.w3.org/2001/04/xmlenc#sha256"/>
        <DigestValue>IJsWbm3bkUsg5KOldAM/b6sDUaYo1Uo7yw73mTP0aE0=</DigestValue>
      </Reference>
    </Manifest>
    <SignatureProperties>
      <SignatureProperty Id="idSignatureTime" Target="#idPackageSignature">
        <mdssi:SignatureTime xmlns:mdssi="http://schemas.openxmlformats.org/package/2006/digital-signature">
          <mdssi:Format>YYYY-MM-DDThh:mm:ssTZD</mdssi:Format>
          <mdssi:Value>2023-02-16T16:15:19Z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2023-02-16T16:15:19Z</xd:SigningTime>
          <xd:SigningCertificate>
            <xd:Cert>
              <xd:CertDigest>
                <DigestMethod Algorithm="http://www.w3.org/2001/04/xmlenc#sha256"/>
                <DigestValue>tAdjCajRxWOKLAw6SaRKB7Fh5K761ZSUmos0TvX/wFs=</DigestValue>
              </xd:CertDigest>
              <xd:IssuerSerial>
                <X509IssuerName>CN=CA-CODE100 S.A., C=PY, O=CODE100 S.A., SERIALNUMBER=RUC 80080610-7</X509IssuerName>
                <X509SerialNumber>2051668808265374423215605270654820322954492948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PNki5fb1g556RVi6afH+XpK5MIbYDV1/UHkRHrfZ2tQ=</DigestValue>
    </Reference>
    <Reference Type="http://www.w3.org/2000/09/xmldsig#Object" URI="#idOfficeObject">
      <DigestMethod Algorithm="http://www.w3.org/2001/04/xmlenc#sha256"/>
      <DigestValue>fvXDCEQCZYeVN+cSk/PHBbn7hXVelWRNI6pPk3u/8UU=</DigestValue>
    </Reference>
    <Reference Type="http://uri.etsi.org/01903#SignedProperties" URI="#idSignedProperties">
      <Transforms>
        <Transform Algorithm="http://www.w3.org/TR/2001/REC-xml-c14n-20010315"/>
      </Transforms>
      <DigestMethod Algorithm="http://www.w3.org/2001/04/xmlenc#sha256"/>
      <DigestValue>hqqfCKzu+F5ljgzlaYa97fh+aHN2Vq77yYrGmhAgC6A=</DigestValue>
    </Reference>
  </SignedInfo>
  <SignatureValue>ad8E293bayX/ZLHgrWUAU02QAAc2m760Ois5VqavTJzN3tvp9WuExowHi+6l31jzj/CILYk1+yyb
yl82hdZpyNUcc5e26iLVkyPA/tJeWHtcIrzH7e/A+ioaZr56ElhFCjFtVE1CIkjq5xh5dfzxYj5m
1ZiSAhfuiLuTGEUdBRt4dn04cp3DybTDPYgBUxq39B6/OIbZnFTQd6+zCVLXIg+u0efPEy3ZRcq5
5VK2+QHyTKOwqv2LzUkBk5K0pmNh2TrlUe+I+wPfEgaactr9pdOKhiIcpDyeVufvn6PC3Wzv2ScU
EolSAcPAlMCwiKQBYuFGkVKhhU2bW++J94J3aQ==</SignatureValue>
  <KeyInfo>
    <X509Data>
      <X509Certificate>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I8ydeRFxNlBoDUGYnRgr3Gj8WKdxTICsaR9pKUUYIMv/HuQjOytdAT0nwMRbSL4Vtkf9q7GWvGbZ9/O2r00dVoxFIVbk6gmS/XMYA+pxFPSOZ6BcJRn1yf3lLT34ycA0H3dlEet21fk6I4dp9aMksmrDd3pdg4JOV42DeCwpAW5s8mZX0Oz9Kb1S0B9MiZdGV4leMN0+pd44ZaupXBl5SGtlz1YFvUmrHUPUZMmeLDA1ZzH3uyqcG8Ts+vOfezYxwh1f4W8aXUL43r+4vFWEHGwrKKm6wWDlZWCgFnKIVmki6Ql44KdKpHQHpE6vKExP5HA0a1JtnbGUCAwEAAaOCA4UwggOBMA4GA1UdDwEB/wQEAwIF4DAMBgNVHRMBAf8EAjAAMCAGA1UdJQEB/wQWMBQGCCsGAQUFBwMCBggrBgEFBQcDBDAdBgNVHQ4EFgQUSRGurbFBZI77D8jA+zxa3onXfk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xZIAOrWBO3HCM5H/3J2da5jTkMoNcSDuZ19Wdevss8pcgr7lEinemuWjR3+I1CMsS0ZOXuwYBHD2YPfrUiG5OkoHE6RoAdy8tVf/N9aVXxIVWzLLBjxNEIiYvmjur8l60wev0BZuehQMGIyX4FlKVMFTIl1o1xxpN5aNWtndrDCtIkWxkRcdIcw7P00I0EPQYdMVM3V2MK0yOkDIQdE/9nW/tO+Qedk+9Iddcb8GHfkeMVytjxC9Cf3aZVqYYT2uymx4vkD2hwyZaEsUd+C+FDc7FPpfT/Hv6XiRsYF2EBBeyZ3HbyauaUfp6bEqiK2536NljfgcdpDitwOLGPeSK8fcmi16NoSlLpsEoeQoMad1InF/Z4Ad7dTM9zHIMs7/ZKC51siokQ2nTsEQk8jNZDqCTo9TqNf7sj4fRWS5bYd6ySBigEJhgQkFeieABAJ5WfzTX6A6FlLbbpV306rDz5ct39ycwpLVBFTJHIeJk0j9qJuDVEcUZLut7kbqXlyohQ/xkMqR71tMFrihlINTe13+N5U+MIrMmMXyGbzfjsYctUcg6wDjIYF1zSrvwrkmBf6U0CZZ9NKmGgc0dLhHVAczNGy++REffAqvDzjG/w2Ro7HaNyQhZaAMt9E0Yx3/X4tJDDBpTI7KbjPXbYI045E0o5tZJThH2e+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mZ1ER5y2llXt8frgnjYi8HVqtDOdqqAuhA+ylTqqn4g=</DigestValue>
      </Reference>
      <Reference URI="/xl/calcChain.xml?ContentType=application/vnd.openxmlformats-officedocument.spreadsheetml.calcChain+xml">
        <DigestMethod Algorithm="http://www.w3.org/2001/04/xmlenc#sha256"/>
        <DigestValue>QufGGw3e0MN0D0NFTH2ItHgtZ6svQSWiRWzfpslDsuo=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PCZQuIkBm+Vaxy4Pafnfcpt+D+7Dh629XW4zC617tBg=</DigestValue>
      </Reference>
      <Reference URI="/xl/drawings/drawing10.xml?ContentType=application/vnd.openxmlformats-officedocument.drawing+xml">
        <DigestMethod Algorithm="http://www.w3.org/2001/04/xmlenc#sha256"/>
        <DigestValue>zMvREgmtMf0TvfJ8O8uloglDOsa2uICImFahpzyxjdE=</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GY420GfzgkZ14YLYNWAXJUO1jEdmz/go07Tm97c0eFA=</DigestValue>
      </Reference>
      <Reference URI="/xl/drawings/drawing13.xml?ContentType=application/vnd.openxmlformats-officedocument.drawing+xml">
        <DigestMethod Algorithm="http://www.w3.org/2001/04/xmlenc#sha256"/>
        <DigestValue>H7p0d98zWoJniFSR72C5igKAPdbNSnrzPSPppRErgrU=</DigestValue>
      </Reference>
      <Reference URI="/xl/drawings/drawing14.xml?ContentType=application/vnd.openxmlformats-officedocument.drawing+xml">
        <DigestMethod Algorithm="http://www.w3.org/2001/04/xmlenc#sha256"/>
        <DigestValue>vXnmupWR/xNKPxOtKy+EoGWCaBvoiJfCe7Aw17fXqgE=</DigestValue>
      </Reference>
      <Reference URI="/xl/drawings/drawing15.xml?ContentType=application/vnd.openxmlformats-officedocument.drawing+xml">
        <DigestMethod Algorithm="http://www.w3.org/2001/04/xmlenc#sha256"/>
        <DigestValue>4Lx5pUwNK6s1Ev6ICgWPGjhRveqgRbnhtq/ZyIrkFXE=</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EzaWLSN0ZZ6i6gXPwsNIE9lQapsF+zz8Uv19A4hmFKM=</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dEDAa9AptxkijfsOrOvvv9gX63hHx+efBUtAhKQ5oH8=</DigestValue>
      </Reference>
      <Reference URI="/xl/drawings/drawing20.xml?ContentType=application/vnd.openxmlformats-officedocument.drawing+xml">
        <DigestMethod Algorithm="http://www.w3.org/2001/04/xmlenc#sha256"/>
        <DigestValue>9uAEkUp2wZ7AAfxs6xNkHtn5wQAgkLo6S9HgxdE+KgE=</DigestValue>
      </Reference>
      <Reference URI="/xl/drawings/drawing21.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W0enZ/uTY9LI01xTHx82A9DktTUYO+JcqYRuK46KIYU=</DigestValue>
      </Reference>
      <Reference URI="/xl/drawings/drawing4.xml?ContentType=application/vnd.openxmlformats-officedocument.drawing+xml">
        <DigestMethod Algorithm="http://www.w3.org/2001/04/xmlenc#sha256"/>
        <DigestValue>hgMskifx5ShQYQSrVdDavbPzm7qw3FGULrEksuO63II=</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dLxWEW+oXOPcTm5fPyjbn8CezAUMF1z5U8XA8ANid3s=</DigestValue>
      </Reference>
      <Reference URI="/xl/drawings/drawing7.xml?ContentType=application/vnd.openxmlformats-officedocument.drawing+xml">
        <DigestMethod Algorithm="http://www.w3.org/2001/04/xmlenc#sha256"/>
        <DigestValue>IkHOqA7oFBtaGwOWOVmd5Xndyuvmrlg2o5lULdMQfY4=</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OKJXErmWRYcWYPsDwZ2VbGETw5UaQOevmpYWulRlhdE=</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V86wD29KyKGdvoKwO62zqWfneR9KFsErIHJ/gVTzpVM=</DigestValue>
      </Reference>
      <Reference URI="/xl/printerSettings/printerSettings14.bin?ContentType=application/vnd.openxmlformats-officedocument.spreadsheetml.printerSettings">
        <DigestMethod Algorithm="http://www.w3.org/2001/04/xmlenc#sha256"/>
        <DigestValue>91wvMPrdqcfTAGX3TFgKDHjxwkOtkgEkGeq1MtyzP4U=</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XIw9cL4k/GikBT/fo50UQh3BixgH1NooqWqCufm1MUs=</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ftv093OcMhOxrlzR7C7Klm/TasbiHQ/kILkiW7dXOXk=</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DiG8C6UT0FVZDgx3wFxKB7XJ21xfeGEPORtkqztTsio=</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pjAkLwLZZBVSVsG9z51EDrvAgKd+zqIK/CjTyCh4MjI=</DigestValue>
      </Reference>
      <Reference URI="/xl/styles.xml?ContentType=application/vnd.openxmlformats-officedocument.spreadsheetml.styles+xml">
        <DigestMethod Algorithm="http://www.w3.org/2001/04/xmlenc#sha256"/>
        <DigestValue>bTSwdBngU6Ganu13KipQIEHDaJSjJptPMXRdNlJrnaw=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8J9WpkA390aFsJU1Uh3cGHcibJVxiVOoCjfo+1NdQn0=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bIwDIINTpw0neC47XU3pE3vb1M1KtNdpCPQeOAS+uTI=</DigestValue>
      </Reference>
      <Reference URI="/xl/worksheets/sheet10.xml?ContentType=application/vnd.openxmlformats-officedocument.spreadsheetml.worksheet+xml">
        <DigestMethod Algorithm="http://www.w3.org/2001/04/xmlenc#sha256"/>
        <DigestValue>vGWRMN3hE34oLWYF1Q8ptos0NYr09JsUFMXCrqbV8BQ=</DigestValue>
      </Reference>
      <Reference URI="/xl/worksheets/sheet11.xml?ContentType=application/vnd.openxmlformats-officedocument.spreadsheetml.worksheet+xml">
        <DigestMethod Algorithm="http://www.w3.org/2001/04/xmlenc#sha256"/>
        <DigestValue>2fWwtZ4xlgMnfyuWad7uc1Xtb6TPYOsxxFhsVYeZVZY=</DigestValue>
      </Reference>
      <Reference URI="/xl/worksheets/sheet12.xml?ContentType=application/vnd.openxmlformats-officedocument.spreadsheetml.worksheet+xml">
        <DigestMethod Algorithm="http://www.w3.org/2001/04/xmlenc#sha256"/>
        <DigestValue>UC5GE1Z5FcMjIZiYdbA4Bh/0bAo7Hy8Rzq7FJu4xIjM=</DigestValue>
      </Reference>
      <Reference URI="/xl/worksheets/sheet13.xml?ContentType=application/vnd.openxmlformats-officedocument.spreadsheetml.worksheet+xml">
        <DigestMethod Algorithm="http://www.w3.org/2001/04/xmlenc#sha256"/>
        <DigestValue>nvhct/YOjpid0lg7s4mXXSiXRi3Gfe1F6ZeaKeP3dBo=</DigestValue>
      </Reference>
      <Reference URI="/xl/worksheets/sheet14.xml?ContentType=application/vnd.openxmlformats-officedocument.spreadsheetml.worksheet+xml">
        <DigestMethod Algorithm="http://www.w3.org/2001/04/xmlenc#sha256"/>
        <DigestValue>tOu2ayfBPwzPNANp9yKpjcIL1+5hRk0CRrN+jyiPxCU=</DigestValue>
      </Reference>
      <Reference URI="/xl/worksheets/sheet15.xml?ContentType=application/vnd.openxmlformats-officedocument.spreadsheetml.worksheet+xml">
        <DigestMethod Algorithm="http://www.w3.org/2001/04/xmlenc#sha256"/>
        <DigestValue>OYi/PJrrutvQ1vQTt33L+EMVeMqDB70s4KEtgiC4ayk=</DigestValue>
      </Reference>
      <Reference URI="/xl/worksheets/sheet16.xml?ContentType=application/vnd.openxmlformats-officedocument.spreadsheetml.worksheet+xml">
        <DigestMethod Algorithm="http://www.w3.org/2001/04/xmlenc#sha256"/>
        <DigestValue>N3fZp+U0wMnyMKTtPrnURhlWRPOPL9/ZscmdCr9mhe8=</DigestValue>
      </Reference>
      <Reference URI="/xl/worksheets/sheet17.xml?ContentType=application/vnd.openxmlformats-officedocument.spreadsheetml.worksheet+xml">
        <DigestMethod Algorithm="http://www.w3.org/2001/04/xmlenc#sha256"/>
        <DigestValue>CHU/yN/NUzf+M2zMySqNeFsx1ZlS63p/bsSWVG3XXCM=</DigestValue>
      </Reference>
      <Reference URI="/xl/worksheets/sheet18.xml?ContentType=application/vnd.openxmlformats-officedocument.spreadsheetml.worksheet+xml">
        <DigestMethod Algorithm="http://www.w3.org/2001/04/xmlenc#sha256"/>
        <DigestValue>n1AevovdmxYfk6cO/SXHMNQVLGz+ZfEolrc0dMmGfi0=</DigestValue>
      </Reference>
      <Reference URI="/xl/worksheets/sheet19.xml?ContentType=application/vnd.openxmlformats-officedocument.spreadsheetml.worksheet+xml">
        <DigestMethod Algorithm="http://www.w3.org/2001/04/xmlenc#sha256"/>
        <DigestValue>s5TadwUEm2o+51LN0ecSZJkM2KBd2P4uxT6jFGRnqa4=</DigestValue>
      </Reference>
      <Reference URI="/xl/worksheets/sheet2.xml?ContentType=application/vnd.openxmlformats-officedocument.spreadsheetml.worksheet+xml">
        <DigestMethod Algorithm="http://www.w3.org/2001/04/xmlenc#sha256"/>
        <DigestValue>h9r/wSf82CQ/Q5XHSvslh4slSRQBY1Tf83Vakb6z+5Y=</DigestValue>
      </Reference>
      <Reference URI="/xl/worksheets/sheet20.xml?ContentType=application/vnd.openxmlformats-officedocument.spreadsheetml.worksheet+xml">
        <DigestMethod Algorithm="http://www.w3.org/2001/04/xmlenc#sha256"/>
        <DigestValue>llNg0g/W+bCdwmn2x8V2CrAEgconSmi6dVlV8oqSWAA=</DigestValue>
      </Reference>
      <Reference URI="/xl/worksheets/sheet21.xml?ContentType=application/vnd.openxmlformats-officedocument.spreadsheetml.worksheet+xml">
        <DigestMethod Algorithm="http://www.w3.org/2001/04/xmlenc#sha256"/>
        <DigestValue>Y0Txr0AeLuFrf5UxuKH/9CUQPdDJWc1F55Fnn5Gc55E=</DigestValue>
      </Reference>
      <Reference URI="/xl/worksheets/sheet3.xml?ContentType=application/vnd.openxmlformats-officedocument.spreadsheetml.worksheet+xml">
        <DigestMethod Algorithm="http://www.w3.org/2001/04/xmlenc#sha256"/>
        <DigestValue>J2Axfnt7Q+PyL18SK+zXguDE32SSkDvtUHl2lWMNyOI=</DigestValue>
      </Reference>
      <Reference URI="/xl/worksheets/sheet4.xml?ContentType=application/vnd.openxmlformats-officedocument.spreadsheetml.worksheet+xml">
        <DigestMethod Algorithm="http://www.w3.org/2001/04/xmlenc#sha256"/>
        <DigestValue>KgCp1ogDy4WDBuuq8w1AXbUisS0kcIS8ax89757Zup8=</DigestValue>
      </Reference>
      <Reference URI="/xl/worksheets/sheet5.xml?ContentType=application/vnd.openxmlformats-officedocument.spreadsheetml.worksheet+xml">
        <DigestMethod Algorithm="http://www.w3.org/2001/04/xmlenc#sha256"/>
        <DigestValue>npRGojZl4JhZOkYafpnAcdpp4kPzxWvyQYyd0a8DZAw=</DigestValue>
      </Reference>
      <Reference URI="/xl/worksheets/sheet6.xml?ContentType=application/vnd.openxmlformats-officedocument.spreadsheetml.worksheet+xml">
        <DigestMethod Algorithm="http://www.w3.org/2001/04/xmlenc#sha256"/>
        <DigestValue>TCoPuYY1QFF/tjSdLbE0vCR8fQeY6U9T7igw/+mHYAg=</DigestValue>
      </Reference>
      <Reference URI="/xl/worksheets/sheet7.xml?ContentType=application/vnd.openxmlformats-officedocument.spreadsheetml.worksheet+xml">
        <DigestMethod Algorithm="http://www.w3.org/2001/04/xmlenc#sha256"/>
        <DigestValue>7vsM3yzXwiwKaaQ9uxFY6NjrHwjluRntqnRjrkJkAZI=</DigestValue>
      </Reference>
      <Reference URI="/xl/worksheets/sheet8.xml?ContentType=application/vnd.openxmlformats-officedocument.spreadsheetml.worksheet+xml">
        <DigestMethod Algorithm="http://www.w3.org/2001/04/xmlenc#sha256"/>
        <DigestValue>QG3prnIDgL4aRE5j06GSy/dSFkGUXBrMVyY/RT4Abz0=</DigestValue>
      </Reference>
      <Reference URI="/xl/worksheets/sheet9.xml?ContentType=application/vnd.openxmlformats-officedocument.spreadsheetml.worksheet+xml">
        <DigestMethod Algorithm="http://www.w3.org/2001/04/xmlenc#sha256"/>
        <DigestValue>IJsWbm3bkUsg5KOldAM/b6sDUaYo1Uo7yw73mTP0aE0=</DigestValue>
      </Reference>
    </Manifest>
    <SignatureProperties>
      <SignatureProperty Id="idSignatureTime" Target="#idPackageSignature">
        <mdssi:SignatureTime xmlns:mdssi="http://schemas.openxmlformats.org/package/2006/digital-signature">
          <mdssi:Format>YYYY-MM-DDThh:mm:ssTZD</mdssi:Format>
          <mdssi:Value>2023-02-16T17:07:11Z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2023-02-16T17:07:11Z</xd:SigningTime>
          <xd:SigningCertificate>
            <xd:Cert>
              <xd:CertDigest>
                <DigestMethod Algorithm="http://www.w3.org/2001/04/xmlenc#sha256"/>
                <DigestValue>s6q2XGQXQMPGL9ZNqOlUFJwQkIqEzaAwYyTiM2g7moA=</DigestValue>
              </xd:CertDigest>
              <xd:IssuerSerial>
                <X509IssuerName>CN=CA-CODE100 S.A., C=PY, O=CODE100 S.A., SERIALNUMBER=RUC 80080610-7</X509IssuerName>
                <X509SerialNumber>2051668690125491209465507196576226480486376243</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XNA2NjnEKm7yJaSCHbCSeHDiJ05YJfNWo/UcK+RNMnw=</DigestValue>
    </Reference>
    <Reference Type="http://www.w3.org/2000/09/xmldsig#Object" URI="#idOfficeObject">
      <DigestMethod Algorithm="http://www.w3.org/2001/04/xmlenc#sha256"/>
      <DigestValue>kMdCpXElpakrfEBVXQZVm1WIpB+zc77EI4S4fgUI8bc=</DigestValue>
    </Reference>
    <Reference Type="http://uri.etsi.org/01903#SignedProperties" URI="#idSignedProperties">
      <Transforms>
        <Transform Algorithm="http://www.w3.org/TR/2001/REC-xml-c14n-20010315"/>
      </Transforms>
      <DigestMethod Algorithm="http://www.w3.org/2001/04/xmlenc#sha256"/>
      <DigestValue>p8iwmR5R21XXfg2Xwyn9EVR3TJdKSFFTyn8JlpArqhU=</DigestValue>
    </Reference>
  </SignedInfo>
  <SignatureValue>lqteBy9MLjC4hSbyQedqxlrqlcoa+KJwgjppDCPH760otBE4qMxIc+UZ171SaOOXoniJMCB7iRG6
xbsZb78rONw3JbWR9IzAHsZCAd0Xa8bfXigXtBH+fubOeU1Emt1feJYWCabS42VCbMhmyUTpsQkQ
6A2HG4ZKpgx7lb0MLzU/bARaWYlItbp+qYH6vFgNgebDeyo9ko815CVqaU3WoaVJDcKNcSYNwm++
AF/BkkOgIglavgbynQ/8PPqrUWBr4o9FZ699kwH13ORjHqKHW3VchS8AyK1rRuxKuvEjwByAZLIj
haaYgMCPLIY7H3flsTMHACspG2bwfnsYkpjz/g==</SignatureValue>
  <KeyInfo>
    <X509Data>
      <X509Certificate>MIIKIzCCCAugAwIBAgITXAAAzzTA02v0aFU35gAAAADPNDANBgkqhkiG9w0BAQsFADBXMRcwFQYDVQQFEw5SVUMgODAwODA2MTAtNzEVMBMGA1UEChMMQ09ERTEwMCBTLkEuMQswCQYDVQQGEwJQWTEYMBYGA1UEAxMPQ0EtQ09ERTEwMCBTLkEuMB4XDTIzMDEyNTE1MTYyM1oXDTI1MDEyNTE1MTYyM1owgb8xJjAkBgNVBAMTHVBBQkxPIEFOVE9OSU8gREVCVUNIWSBCT1NFTExJMTUwMwYDVQQKEyxDRVJUSUZJQ0FETyBDVUFMSUZJQ0FETyBERSBGSVJNQSBFTEVDVFJPTklDQTELMAkGA1UEBhMCUFkxFjAUBgNVBCoTDVBBQkxPIEFOVE9OSU8xGDAWBgNVBAQTD0RFQlVDSFkgQk9TRUxMSTESMBAGA1UEBRMJQ0kyMDM2MjUxMQswCQYDVQQLEwJGMjCCASIwDQYJKoZIhvcNAQEBBQADggEPADCCAQoCggEBAK+MFbpd1oOpUEAJqwoAybh0I53HtMqIXs7xXjXghJnVpfF4gyl4Qz4uu5ds1pBdkdHLX8G3cLTxwDWiO5z0i8NXljUlWa55mUL3z7CKQWsMi6KKW+LyuTpQkLAUmIN9kit+gECoNw/e+WkcFsB9C6ZwO24aZ+OqTbUMupCfjBVeUtTP3lo/nQwLDgnrTdJ2TIZgzUOStIFmDnYtzhWpJHPEvM9qx1wSpldL530kk7MirDq6yfHz9ASe1vi8kVMW1Ge10FiLFVgCdjbFu7jDiDkvkPBOFvEJocehV6UgrYcaCwjYb4OTQl+0n/lRYilulXQTBXceNJfVjCcjEHPnuiECAwEAAaOCBX0wggV5MA4GA1UdDwEB/wQEAwIF4DAMBgNVHRMBAf8EAjAAMCAGA1UdJQEB/wQWMBQGCCsGAQUFBwMCBggrBgEFBQcDBDAdBgNVHQ4EFgQUCAY8LmBJ/zHSx/jLWFj1SNfOxy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RBgNVHREESjBIgRpQREVCVUNIWUBHUk9TU0JST1dOLkNPTS5QWaQqMCgxJjAkBgNVBA0THUZJUk1BIEVMRUNUUk9OSUNBIENVQUxJRklDQURBMA0GCSqGSIb3DQEBCwUAA4ICAQBeUj2pQ1Sp6TzZ6wB+7tiYjFNafr58zzif5FME1xmMfqRBwlLCln4UwQz3r2BFwHuyjzRiqZ6Ie6eEmR1oo5HrLJqNU5XbTipZC6xtU6l3grqalFXVbWTmrc0fvBmkwAocWWWsEOH99s4JOIvayydx6RVGZB/qSwNwUWOSfgxtXHihExRgBH0tkNa26Mnifeb8mXorTKaQU7POmNqBqguZ3HV4NcGDo2i/Hh6OXSEAzdnRgHOnK9tYZj0wLPxWJk+xjZgbho7Vkxl1Xoko5shkxMcWKeodRTNQ5HhA0Vaer05nfw2DujEx/CKFNib2Ekj4xQHh0wHlDbceEzffLt55IMgs+n2sh7atFjuMIlHf5KUYTLGdz+7t4D0W7fbZav4DepT2oHj4YXsgvIbSdup/YMOSzhPM0WL7aHWvxLM5HceR4ocIXOrljOuG+XheW430AbOy/lIAhzdo26ASkeCP8B+D7+3JiS0+0+HebGMxPhR1c2/j7ZZEEKf6iToBPwUAuny/5Ar5ZHASXFPG4uYz/JbsujFiETvfKmMkGM8nBUtlRHO2mqFkgKbZ2Y6DnjElRgjEtcClQc5NSWlejuO04fMRTX6WB9foaROkIyUXjOINSP/HQQAua9Wm2KBY9htNEMIatVnyPjUkOjWAFoFmJJ2C/DjtPLu7Pn+ZJhu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mZ1ER5y2llXt8frgnjYi8HVqtDOdqqAuhA+ylTqqn4g=</DigestValue>
      </Reference>
      <Reference URI="/xl/calcChain.xml?ContentType=application/vnd.openxmlformats-officedocument.spreadsheetml.calcChain+xml">
        <DigestMethod Algorithm="http://www.w3.org/2001/04/xmlenc#sha256"/>
        <DigestValue>QufGGw3e0MN0D0NFTH2ItHgtZ6svQSWiRWzfpslDsuo=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PCZQuIkBm+Vaxy4Pafnfcpt+D+7Dh629XW4zC617tBg=</DigestValue>
      </Reference>
      <Reference URI="/xl/drawings/drawing10.xml?ContentType=application/vnd.openxmlformats-officedocument.drawing+xml">
        <DigestMethod Algorithm="http://www.w3.org/2001/04/xmlenc#sha256"/>
        <DigestValue>zMvREgmtMf0TvfJ8O8uloglDOsa2uICImFahpzyxjdE=</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GY420GfzgkZ14YLYNWAXJUO1jEdmz/go07Tm97c0eFA=</DigestValue>
      </Reference>
      <Reference URI="/xl/drawings/drawing13.xml?ContentType=application/vnd.openxmlformats-officedocument.drawing+xml">
        <DigestMethod Algorithm="http://www.w3.org/2001/04/xmlenc#sha256"/>
        <DigestValue>H7p0d98zWoJniFSR72C5igKAPdbNSnrzPSPppRErgrU=</DigestValue>
      </Reference>
      <Reference URI="/xl/drawings/drawing14.xml?ContentType=application/vnd.openxmlformats-officedocument.drawing+xml">
        <DigestMethod Algorithm="http://www.w3.org/2001/04/xmlenc#sha256"/>
        <DigestValue>vXnmupWR/xNKPxOtKy+EoGWCaBvoiJfCe7Aw17fXqgE=</DigestValue>
      </Reference>
      <Reference URI="/xl/drawings/drawing15.xml?ContentType=application/vnd.openxmlformats-officedocument.drawing+xml">
        <DigestMethod Algorithm="http://www.w3.org/2001/04/xmlenc#sha256"/>
        <DigestValue>4Lx5pUwNK6s1Ev6ICgWPGjhRveqgRbnhtq/ZyIrkFXE=</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EzaWLSN0ZZ6i6gXPwsNIE9lQapsF+zz8Uv19A4hmFKM=</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dEDAa9AptxkijfsOrOvvv9gX63hHx+efBUtAhKQ5oH8=</DigestValue>
      </Reference>
      <Reference URI="/xl/drawings/drawing20.xml?ContentType=application/vnd.openxmlformats-officedocument.drawing+xml">
        <DigestMethod Algorithm="http://www.w3.org/2001/04/xmlenc#sha256"/>
        <DigestValue>9uAEkUp2wZ7AAfxs6xNkHtn5wQAgkLo6S9HgxdE+KgE=</DigestValue>
      </Reference>
      <Reference URI="/xl/drawings/drawing21.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W0enZ/uTY9LI01xTHx82A9DktTUYO+JcqYRuK46KIYU=</DigestValue>
      </Reference>
      <Reference URI="/xl/drawings/drawing4.xml?ContentType=application/vnd.openxmlformats-officedocument.drawing+xml">
        <DigestMethod Algorithm="http://www.w3.org/2001/04/xmlenc#sha256"/>
        <DigestValue>hgMskifx5ShQYQSrVdDavbPzm7qw3FGULrEksuO63II=</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dLxWEW+oXOPcTm5fPyjbn8CezAUMF1z5U8XA8ANid3s=</DigestValue>
      </Reference>
      <Reference URI="/xl/drawings/drawing7.xml?ContentType=application/vnd.openxmlformats-officedocument.drawing+xml">
        <DigestMethod Algorithm="http://www.w3.org/2001/04/xmlenc#sha256"/>
        <DigestValue>IkHOqA7oFBtaGwOWOVmd5Xndyuvmrlg2o5lULdMQfY4=</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OKJXErmWRYcWYPsDwZ2VbGETw5UaQOevmpYWulRlhdE=</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V86wD29KyKGdvoKwO62zqWfneR9KFsErIHJ/gVTzpVM=</DigestValue>
      </Reference>
      <Reference URI="/xl/printerSettings/printerSettings14.bin?ContentType=application/vnd.openxmlformats-officedocument.spreadsheetml.printerSettings">
        <DigestMethod Algorithm="http://www.w3.org/2001/04/xmlenc#sha256"/>
        <DigestValue>91wvMPrdqcfTAGX3TFgKDHjxwkOtkgEkGeq1MtyzP4U=</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XIw9cL4k/GikBT/fo50UQh3BixgH1NooqWqCufm1MUs=</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ftv093OcMhOxrlzR7C7Klm/TasbiHQ/kILkiW7dXOXk=</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DiG8C6UT0FVZDgx3wFxKB7XJ21xfeGEPORtkqztTsio=</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pjAkLwLZZBVSVsG9z51EDrvAgKd+zqIK/CjTyCh4MjI=</DigestValue>
      </Reference>
      <Reference URI="/xl/styles.xml?ContentType=application/vnd.openxmlformats-officedocument.spreadsheetml.styles+xml">
        <DigestMethod Algorithm="http://www.w3.org/2001/04/xmlenc#sha256"/>
        <DigestValue>bTSwdBngU6Ganu13KipQIEHDaJSjJptPMXRdNlJrnaw=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8J9WpkA390aFsJU1Uh3cGHcibJVxiVOoCjfo+1NdQn0=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bIwDIINTpw0neC47XU3pE3vb1M1KtNdpCPQeOAS+uTI=</DigestValue>
      </Reference>
      <Reference URI="/xl/worksheets/sheet10.xml?ContentType=application/vnd.openxmlformats-officedocument.spreadsheetml.worksheet+xml">
        <DigestMethod Algorithm="http://www.w3.org/2001/04/xmlenc#sha256"/>
        <DigestValue>vGWRMN3hE34oLWYF1Q8ptos0NYr09JsUFMXCrqbV8BQ=</DigestValue>
      </Reference>
      <Reference URI="/xl/worksheets/sheet11.xml?ContentType=application/vnd.openxmlformats-officedocument.spreadsheetml.worksheet+xml">
        <DigestMethod Algorithm="http://www.w3.org/2001/04/xmlenc#sha256"/>
        <DigestValue>2fWwtZ4xlgMnfyuWad7uc1Xtb6TPYOsxxFhsVYeZVZY=</DigestValue>
      </Reference>
      <Reference URI="/xl/worksheets/sheet12.xml?ContentType=application/vnd.openxmlformats-officedocument.spreadsheetml.worksheet+xml">
        <DigestMethod Algorithm="http://www.w3.org/2001/04/xmlenc#sha256"/>
        <DigestValue>UC5GE1Z5FcMjIZiYdbA4Bh/0bAo7Hy8Rzq7FJu4xIjM=</DigestValue>
      </Reference>
      <Reference URI="/xl/worksheets/sheet13.xml?ContentType=application/vnd.openxmlformats-officedocument.spreadsheetml.worksheet+xml">
        <DigestMethod Algorithm="http://www.w3.org/2001/04/xmlenc#sha256"/>
        <DigestValue>nvhct/YOjpid0lg7s4mXXSiXRi3Gfe1F6ZeaKeP3dBo=</DigestValue>
      </Reference>
      <Reference URI="/xl/worksheets/sheet14.xml?ContentType=application/vnd.openxmlformats-officedocument.spreadsheetml.worksheet+xml">
        <DigestMethod Algorithm="http://www.w3.org/2001/04/xmlenc#sha256"/>
        <DigestValue>tOu2ayfBPwzPNANp9yKpjcIL1+5hRk0CRrN+jyiPxCU=</DigestValue>
      </Reference>
      <Reference URI="/xl/worksheets/sheet15.xml?ContentType=application/vnd.openxmlformats-officedocument.spreadsheetml.worksheet+xml">
        <DigestMethod Algorithm="http://www.w3.org/2001/04/xmlenc#sha256"/>
        <DigestValue>OYi/PJrrutvQ1vQTt33L+EMVeMqDB70s4KEtgiC4ayk=</DigestValue>
      </Reference>
      <Reference URI="/xl/worksheets/sheet16.xml?ContentType=application/vnd.openxmlformats-officedocument.spreadsheetml.worksheet+xml">
        <DigestMethod Algorithm="http://www.w3.org/2001/04/xmlenc#sha256"/>
        <DigestValue>N3fZp+U0wMnyMKTtPrnURhlWRPOPL9/ZscmdCr9mhe8=</DigestValue>
      </Reference>
      <Reference URI="/xl/worksheets/sheet17.xml?ContentType=application/vnd.openxmlformats-officedocument.spreadsheetml.worksheet+xml">
        <DigestMethod Algorithm="http://www.w3.org/2001/04/xmlenc#sha256"/>
        <DigestValue>CHU/yN/NUzf+M2zMySqNeFsx1ZlS63p/bsSWVG3XXCM=</DigestValue>
      </Reference>
      <Reference URI="/xl/worksheets/sheet18.xml?ContentType=application/vnd.openxmlformats-officedocument.spreadsheetml.worksheet+xml">
        <DigestMethod Algorithm="http://www.w3.org/2001/04/xmlenc#sha256"/>
        <DigestValue>n1AevovdmxYfk6cO/SXHMNQVLGz+ZfEolrc0dMmGfi0=</DigestValue>
      </Reference>
      <Reference URI="/xl/worksheets/sheet19.xml?ContentType=application/vnd.openxmlformats-officedocument.spreadsheetml.worksheet+xml">
        <DigestMethod Algorithm="http://www.w3.org/2001/04/xmlenc#sha256"/>
        <DigestValue>s5TadwUEm2o+51LN0ecSZJkM2KBd2P4uxT6jFGRnqa4=</DigestValue>
      </Reference>
      <Reference URI="/xl/worksheets/sheet2.xml?ContentType=application/vnd.openxmlformats-officedocument.spreadsheetml.worksheet+xml">
        <DigestMethod Algorithm="http://www.w3.org/2001/04/xmlenc#sha256"/>
        <DigestValue>h9r/wSf82CQ/Q5XHSvslh4slSRQBY1Tf83Vakb6z+5Y=</DigestValue>
      </Reference>
      <Reference URI="/xl/worksheets/sheet20.xml?ContentType=application/vnd.openxmlformats-officedocument.spreadsheetml.worksheet+xml">
        <DigestMethod Algorithm="http://www.w3.org/2001/04/xmlenc#sha256"/>
        <DigestValue>llNg0g/W+bCdwmn2x8V2CrAEgconSmi6dVlV8oqSWAA=</DigestValue>
      </Reference>
      <Reference URI="/xl/worksheets/sheet21.xml?ContentType=application/vnd.openxmlformats-officedocument.spreadsheetml.worksheet+xml">
        <DigestMethod Algorithm="http://www.w3.org/2001/04/xmlenc#sha256"/>
        <DigestValue>Y0Txr0AeLuFrf5UxuKH/9CUQPdDJWc1F55Fnn5Gc55E=</DigestValue>
      </Reference>
      <Reference URI="/xl/worksheets/sheet3.xml?ContentType=application/vnd.openxmlformats-officedocument.spreadsheetml.worksheet+xml">
        <DigestMethod Algorithm="http://www.w3.org/2001/04/xmlenc#sha256"/>
        <DigestValue>J2Axfnt7Q+PyL18SK+zXguDE32SSkDvtUHl2lWMNyOI=</DigestValue>
      </Reference>
      <Reference URI="/xl/worksheets/sheet4.xml?ContentType=application/vnd.openxmlformats-officedocument.spreadsheetml.worksheet+xml">
        <DigestMethod Algorithm="http://www.w3.org/2001/04/xmlenc#sha256"/>
        <DigestValue>KgCp1ogDy4WDBuuq8w1AXbUisS0kcIS8ax89757Zup8=</DigestValue>
      </Reference>
      <Reference URI="/xl/worksheets/sheet5.xml?ContentType=application/vnd.openxmlformats-officedocument.spreadsheetml.worksheet+xml">
        <DigestMethod Algorithm="http://www.w3.org/2001/04/xmlenc#sha256"/>
        <DigestValue>npRGojZl4JhZOkYafpnAcdpp4kPzxWvyQYyd0a8DZAw=</DigestValue>
      </Reference>
      <Reference URI="/xl/worksheets/sheet6.xml?ContentType=application/vnd.openxmlformats-officedocument.spreadsheetml.worksheet+xml">
        <DigestMethod Algorithm="http://www.w3.org/2001/04/xmlenc#sha256"/>
        <DigestValue>TCoPuYY1QFF/tjSdLbE0vCR8fQeY6U9T7igw/+mHYAg=</DigestValue>
      </Reference>
      <Reference URI="/xl/worksheets/sheet7.xml?ContentType=application/vnd.openxmlformats-officedocument.spreadsheetml.worksheet+xml">
        <DigestMethod Algorithm="http://www.w3.org/2001/04/xmlenc#sha256"/>
        <DigestValue>7vsM3yzXwiwKaaQ9uxFY6NjrHwjluRntqnRjrkJkAZI=</DigestValue>
      </Reference>
      <Reference URI="/xl/worksheets/sheet8.xml?ContentType=application/vnd.openxmlformats-officedocument.spreadsheetml.worksheet+xml">
        <DigestMethod Algorithm="http://www.w3.org/2001/04/xmlenc#sha256"/>
        <DigestValue>QG3prnIDgL4aRE5j06GSy/dSFkGUXBrMVyY/RT4Abz0=</DigestValue>
      </Reference>
      <Reference URI="/xl/worksheets/sheet9.xml?ContentType=application/vnd.openxmlformats-officedocument.spreadsheetml.worksheet+xml">
        <DigestMethod Algorithm="http://www.w3.org/2001/04/xmlenc#sha256"/>
        <DigestValue>IJsWbm3bkUsg5KOldAM/b6sDUaYo1Uo7yw73mTP0aE0=</DigestValue>
      </Reference>
    </Manifest>
    <SignatureProperties>
      <SignatureProperty Id="idSignatureTime" Target="#idPackageSignature">
        <mdssi:SignatureTime xmlns:mdssi="http://schemas.openxmlformats.org/package/2006/digital-signature">
          <mdssi:Format>YYYY-MM-DDThh:mm:ssTZD</mdssi:Format>
          <mdssi:Value>2023-02-16T18:35:03Z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16.0.15225/23</OfficeVersion>
          <ApplicationVersion>16.0.15225</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2023-02-16T18:35:03Z</xd:SigningTime>
          <xd:SigningCertificate>
            <xd:Cert>
              <xd:CertDigest>
                <DigestMethod Algorithm="http://www.w3.org/2001/04/xmlenc#sha256"/>
                <DigestValue>8QoRaBelLFYs3LJAbzKRGl+O/Y17zCQboLBzMsW4GNA=</DigestValue>
              </xd:CertDigest>
              <xd:IssuerSerial>
                <X509IssuerName>CN=CA-CODE100 S.A., C=PY, O=CODE100 S.A., SERIALNUMBER=RUC 80080610-7</X509IssuerName>
                <X509SerialNumber>2051668833688922866339241088337190153044938548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Xy6PuHExSWm7dYDg7c8rc6YjrOdtApTKXW4TcUmMsD0=</DigestValue>
    </Reference>
    <Reference Type="http://www.w3.org/2000/09/xmldsig#Object" URI="#idOfficeObject">
      <DigestMethod Algorithm="http://www.w3.org/2001/04/xmlenc#sha256"/>
      <DigestValue>ZuDjrYHCsu1xJkXW+8nWeTfDKF216ht03Te55FXXkzA=</DigestValue>
    </Reference>
    <Reference Type="http://uri.etsi.org/01903#SignedProperties" URI="#idSignedProperties">
      <Transforms>
        <Transform Algorithm="http://www.w3.org/TR/2001/REC-xml-c14n-20010315"/>
      </Transforms>
      <DigestMethod Algorithm="http://www.w3.org/2001/04/xmlenc#sha256"/>
      <DigestValue>HGRUhjdYDw/BjBKB5JfKMtiLpgjLCVmVzFt3rJ9qttk=</DigestValue>
    </Reference>
  </SignedInfo>
  <SignatureValue>N1WDtSUhdFrsZaCLSBk8oQYnRUA3KMpNsYdAl8Nnr5wyHNoIkkVVxR5qTUBmAX5yQotrY2f4jY6W
pOx6Pcd7c7fRyRmdT6o1eVsiiB8tKaC1xRTQjYIEEnZqx3cY67QYPG0ag0ZVbJYZ9oY9Z84AH7d0
9YOOWPTylAxEA7s0R3vKLpwO8vXqfjl0iFnYTHnFMU96URIrvK18XWDj5gy3n6Ru3tuuNPTXOBOT
GSPutFDeRtF3uWAybsQJoD5FFOOGP1bGF1dTSc/uW7nSB7IB6ixAOGW6VO9ZndJdJ991BDsWJ848
ukYAN/5s3h335PH/fGdzlWmU9NxE8Ot/Bryw7Q==</SignatureValue>
  <KeyInfo>
    <X509Data>
      <X509Certificate>MIIIBzCCBe+gAwIBAgITXAAAYwyNn/gbEAdKgAAAAABjDDANBgkqhkiG9w0BAQsFADBXMRcwFQYDVQQFEw5SVUMgODAwODA2MTAtNzEVMBMGA1UEChMMQ09ERTEwMCBTLkEuMQswCQYDVQQGEwJQWTEYMBYGA1UEAxMPQ0EtQ09ERTEwMCBTLkEuMB4XDTIxMDUxNzIxMjAyNVoXDTIzMDUxNzIxMjAyNVowgaExIzAhBgNVBAMTGkxVSVMgQU5JQkFMIExJTkFSRVMgQkVSTkFMMRcwFQYDVQQKEw5QRVJTT05BIEZJU0lDQTELMAkGA1UEBhMCUFkxFDASBgNVBCoTC0xVSVMgQU5JQkFMMRcwFQYDVQQEEw5MSU5BUkVTIEJFUk5BTDESMBAGA1UEBRMJQ0k4NTMzNzA4MREwDwYDVQQLEwhGSVJNQSBGMjCCASIwDQYJKoZIhvcNAQEBBQADggEPADCCAQoCggEBAMKMd23J9bLewWr4Izwp98iO1D+TykealLOD8Zbvt5Ma7I6+1Oe8l3mzTF9yd/lNdP29wBx6cHzFxGt4gxDWpok+7NFWPZdIGd4xJwK6JdlB3AlruWZ2cGjBzxIF5Ry6X8gq57ucdRqRJ/nLWkjMRdcl+BpZbGJ+mnsPYUFc9LLCKTmix/Se60U+XynJKRVU5oHxzNfh2MGEQovEsRTbgP6CSQmUsvP+aeV3iQzn8fjyBJYt1hYjLIAnzGgsaRKu4PVXxxItKGVyRHzFXqxy4M/FxB/lmgZMuO3OhPYJhDjVkqr3ujT9hpPBz8XCAZn+35fR7KGUouAqhtLJasLfQ1UCAwEAAaOCA38wggN7MA4GA1UdDwEB/wQEAwIF4DAMBgNVHRMBAf8EAjAAMCAGA1UdJQEB/wQWMBQGCCsGAQUFBwMCBggrBgEFBQcDBDAdBgNVHQ4EFgQUaZxC2rfNYr7Qx2Hn4+qInD0ISr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TFVJU0FOSTIxQEhPVE1BSUwuQ09NMA0GCSqGSIb3DQEBCwUAA4ICAQAMhhrbOBXzeOLpWMKeNq5UoyP7FUoMU+eRKl7bXARk2H6DYJcT2VDBz9gWfROAyijw502LwhNVCTFqoTgoMgoTSj5k/z1Qkt0BJmXWENylIGX7X6xtuznOICl1+hka2sVgJziizhmVZgrnEkwpf8QprjUv0G5xyyorJILu5bGKZEB2jDHQR1wUZbmecTGid4UrGPWj/8Tb31qclByrrVd+T/jlJKSju2HcKUy+9V7jjP3zCwLM7Gmaznm9yVvBFPu7osh6Azg31zgNKQNwJ9TVHGpI8nNeFQRL16CqL++jw6TF38NCtoqh7d8Q13sR02fiBKy5lpJhHjygJmSCacACWBD/whNQUc1LY7VNcgtXr0QeBVu3NFVxVdvAzZAMxEZ3SPKEy3QNDSxTp76fxlyUoxlqJBUEpaGFd9EVSRIHZ8IqCfIR9Qt+dLfzZ2tyDt7cVZGgraZmZk2Z5OWe0ahoMfgVHb7r7zEkCNuf6pRpDH9P68TonxnTnBqPJ+psjvXG4ZnR5ZUbAsADCPlfyFMibswadv7nisCEUI99qUB65OUM3eBNBzDMjj/xOr+voxb0IQ03i6QwNnbPqZydGz+oJ4UO+tF45y+C2L3b6qqYpWqtBrUX0OqCmMZhBSA+95DrHKTB5pHJHvrrgzwKD2/t4qgbCQF8lWdUdR5lQKKq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mZ1ER5y2llXt8frgnjYi8HVqtDOdqqAuhA+ylTqqn4g=</DigestValue>
      </Reference>
      <Reference URI="/xl/calcChain.xml?ContentType=application/vnd.openxmlformats-officedocument.spreadsheetml.calcChain+xml">
        <DigestMethod Algorithm="http://www.w3.org/2001/04/xmlenc#sha256"/>
        <DigestValue>QufGGw3e0MN0D0NFTH2ItHgtZ6svQSWiRWzfpslDsuo=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PCZQuIkBm+Vaxy4Pafnfcpt+D+7Dh629XW4zC617tBg=</DigestValue>
      </Reference>
      <Reference URI="/xl/drawings/drawing10.xml?ContentType=application/vnd.openxmlformats-officedocument.drawing+xml">
        <DigestMethod Algorithm="http://www.w3.org/2001/04/xmlenc#sha256"/>
        <DigestValue>zMvREgmtMf0TvfJ8O8uloglDOsa2uICImFahpzyxjdE=</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GY420GfzgkZ14YLYNWAXJUO1jEdmz/go07Tm97c0eFA=</DigestValue>
      </Reference>
      <Reference URI="/xl/drawings/drawing13.xml?ContentType=application/vnd.openxmlformats-officedocument.drawing+xml">
        <DigestMethod Algorithm="http://www.w3.org/2001/04/xmlenc#sha256"/>
        <DigestValue>H7p0d98zWoJniFSR72C5igKAPdbNSnrzPSPppRErgrU=</DigestValue>
      </Reference>
      <Reference URI="/xl/drawings/drawing14.xml?ContentType=application/vnd.openxmlformats-officedocument.drawing+xml">
        <DigestMethod Algorithm="http://www.w3.org/2001/04/xmlenc#sha256"/>
        <DigestValue>vXnmupWR/xNKPxOtKy+EoGWCaBvoiJfCe7Aw17fXqgE=</DigestValue>
      </Reference>
      <Reference URI="/xl/drawings/drawing15.xml?ContentType=application/vnd.openxmlformats-officedocument.drawing+xml">
        <DigestMethod Algorithm="http://www.w3.org/2001/04/xmlenc#sha256"/>
        <DigestValue>4Lx5pUwNK6s1Ev6ICgWPGjhRveqgRbnhtq/ZyIrkFXE=</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EzaWLSN0ZZ6i6gXPwsNIE9lQapsF+zz8Uv19A4hmFKM=</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dEDAa9AptxkijfsOrOvvv9gX63hHx+efBUtAhKQ5oH8=</DigestValue>
      </Reference>
      <Reference URI="/xl/drawings/drawing20.xml?ContentType=application/vnd.openxmlformats-officedocument.drawing+xml">
        <DigestMethod Algorithm="http://www.w3.org/2001/04/xmlenc#sha256"/>
        <DigestValue>9uAEkUp2wZ7AAfxs6xNkHtn5wQAgkLo6S9HgxdE+KgE=</DigestValue>
      </Reference>
      <Reference URI="/xl/drawings/drawing21.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W0enZ/uTY9LI01xTHx82A9DktTUYO+JcqYRuK46KIYU=</DigestValue>
      </Reference>
      <Reference URI="/xl/drawings/drawing4.xml?ContentType=application/vnd.openxmlformats-officedocument.drawing+xml">
        <DigestMethod Algorithm="http://www.w3.org/2001/04/xmlenc#sha256"/>
        <DigestValue>hgMskifx5ShQYQSrVdDavbPzm7qw3FGULrEksuO63II=</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dLxWEW+oXOPcTm5fPyjbn8CezAUMF1z5U8XA8ANid3s=</DigestValue>
      </Reference>
      <Reference URI="/xl/drawings/drawing7.xml?ContentType=application/vnd.openxmlformats-officedocument.drawing+xml">
        <DigestMethod Algorithm="http://www.w3.org/2001/04/xmlenc#sha256"/>
        <DigestValue>IkHOqA7oFBtaGwOWOVmd5Xndyuvmrlg2o5lULdMQfY4=</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OKJXErmWRYcWYPsDwZ2VbGETw5UaQOevmpYWulRlhdE=</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V86wD29KyKGdvoKwO62zqWfneR9KFsErIHJ/gVTzpVM=</DigestValue>
      </Reference>
      <Reference URI="/xl/printerSettings/printerSettings14.bin?ContentType=application/vnd.openxmlformats-officedocument.spreadsheetml.printerSettings">
        <DigestMethod Algorithm="http://www.w3.org/2001/04/xmlenc#sha256"/>
        <DigestValue>91wvMPrdqcfTAGX3TFgKDHjxwkOtkgEkGeq1MtyzP4U=</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XIw9cL4k/GikBT/fo50UQh3BixgH1NooqWqCufm1MUs=</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ftv093OcMhOxrlzR7C7Klm/TasbiHQ/kILkiW7dXOXk=</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DiG8C6UT0FVZDgx3wFxKB7XJ21xfeGEPORtkqztTsio=</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pjAkLwLZZBVSVsG9z51EDrvAgKd+zqIK/CjTyCh4MjI=</DigestValue>
      </Reference>
      <Reference URI="/xl/styles.xml?ContentType=application/vnd.openxmlformats-officedocument.spreadsheetml.styles+xml">
        <DigestMethod Algorithm="http://www.w3.org/2001/04/xmlenc#sha256"/>
        <DigestValue>bTSwdBngU6Ganu13KipQIEHDaJSjJptPMXRdNlJrnaw=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8J9WpkA390aFsJU1Uh3cGHcibJVxiVOoCjfo+1NdQn0=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bIwDIINTpw0neC47XU3pE3vb1M1KtNdpCPQeOAS+uTI=</DigestValue>
      </Reference>
      <Reference URI="/xl/worksheets/sheet10.xml?ContentType=application/vnd.openxmlformats-officedocument.spreadsheetml.worksheet+xml">
        <DigestMethod Algorithm="http://www.w3.org/2001/04/xmlenc#sha256"/>
        <DigestValue>vGWRMN3hE34oLWYF1Q8ptos0NYr09JsUFMXCrqbV8BQ=</DigestValue>
      </Reference>
      <Reference URI="/xl/worksheets/sheet11.xml?ContentType=application/vnd.openxmlformats-officedocument.spreadsheetml.worksheet+xml">
        <DigestMethod Algorithm="http://www.w3.org/2001/04/xmlenc#sha256"/>
        <DigestValue>2fWwtZ4xlgMnfyuWad7uc1Xtb6TPYOsxxFhsVYeZVZY=</DigestValue>
      </Reference>
      <Reference URI="/xl/worksheets/sheet12.xml?ContentType=application/vnd.openxmlformats-officedocument.spreadsheetml.worksheet+xml">
        <DigestMethod Algorithm="http://www.w3.org/2001/04/xmlenc#sha256"/>
        <DigestValue>UC5GE1Z5FcMjIZiYdbA4Bh/0bAo7Hy8Rzq7FJu4xIjM=</DigestValue>
      </Reference>
      <Reference URI="/xl/worksheets/sheet13.xml?ContentType=application/vnd.openxmlformats-officedocument.spreadsheetml.worksheet+xml">
        <DigestMethod Algorithm="http://www.w3.org/2001/04/xmlenc#sha256"/>
        <DigestValue>nvhct/YOjpid0lg7s4mXXSiXRi3Gfe1F6ZeaKeP3dBo=</DigestValue>
      </Reference>
      <Reference URI="/xl/worksheets/sheet14.xml?ContentType=application/vnd.openxmlformats-officedocument.spreadsheetml.worksheet+xml">
        <DigestMethod Algorithm="http://www.w3.org/2001/04/xmlenc#sha256"/>
        <DigestValue>tOu2ayfBPwzPNANp9yKpjcIL1+5hRk0CRrN+jyiPxCU=</DigestValue>
      </Reference>
      <Reference URI="/xl/worksheets/sheet15.xml?ContentType=application/vnd.openxmlformats-officedocument.spreadsheetml.worksheet+xml">
        <DigestMethod Algorithm="http://www.w3.org/2001/04/xmlenc#sha256"/>
        <DigestValue>OYi/PJrrutvQ1vQTt33L+EMVeMqDB70s4KEtgiC4ayk=</DigestValue>
      </Reference>
      <Reference URI="/xl/worksheets/sheet16.xml?ContentType=application/vnd.openxmlformats-officedocument.spreadsheetml.worksheet+xml">
        <DigestMethod Algorithm="http://www.w3.org/2001/04/xmlenc#sha256"/>
        <DigestValue>N3fZp+U0wMnyMKTtPrnURhlWRPOPL9/ZscmdCr9mhe8=</DigestValue>
      </Reference>
      <Reference URI="/xl/worksheets/sheet17.xml?ContentType=application/vnd.openxmlformats-officedocument.spreadsheetml.worksheet+xml">
        <DigestMethod Algorithm="http://www.w3.org/2001/04/xmlenc#sha256"/>
        <DigestValue>CHU/yN/NUzf+M2zMySqNeFsx1ZlS63p/bsSWVG3XXCM=</DigestValue>
      </Reference>
      <Reference URI="/xl/worksheets/sheet18.xml?ContentType=application/vnd.openxmlformats-officedocument.spreadsheetml.worksheet+xml">
        <DigestMethod Algorithm="http://www.w3.org/2001/04/xmlenc#sha256"/>
        <DigestValue>n1AevovdmxYfk6cO/SXHMNQVLGz+ZfEolrc0dMmGfi0=</DigestValue>
      </Reference>
      <Reference URI="/xl/worksheets/sheet19.xml?ContentType=application/vnd.openxmlformats-officedocument.spreadsheetml.worksheet+xml">
        <DigestMethod Algorithm="http://www.w3.org/2001/04/xmlenc#sha256"/>
        <DigestValue>s5TadwUEm2o+51LN0ecSZJkM2KBd2P4uxT6jFGRnqa4=</DigestValue>
      </Reference>
      <Reference URI="/xl/worksheets/sheet2.xml?ContentType=application/vnd.openxmlformats-officedocument.spreadsheetml.worksheet+xml">
        <DigestMethod Algorithm="http://www.w3.org/2001/04/xmlenc#sha256"/>
        <DigestValue>h9r/wSf82CQ/Q5XHSvslh4slSRQBY1Tf83Vakb6z+5Y=</DigestValue>
      </Reference>
      <Reference URI="/xl/worksheets/sheet20.xml?ContentType=application/vnd.openxmlformats-officedocument.spreadsheetml.worksheet+xml">
        <DigestMethod Algorithm="http://www.w3.org/2001/04/xmlenc#sha256"/>
        <DigestValue>llNg0g/W+bCdwmn2x8V2CrAEgconSmi6dVlV8oqSWAA=</DigestValue>
      </Reference>
      <Reference URI="/xl/worksheets/sheet21.xml?ContentType=application/vnd.openxmlformats-officedocument.spreadsheetml.worksheet+xml">
        <DigestMethod Algorithm="http://www.w3.org/2001/04/xmlenc#sha256"/>
        <DigestValue>Y0Txr0AeLuFrf5UxuKH/9CUQPdDJWc1F55Fnn5Gc55E=</DigestValue>
      </Reference>
      <Reference URI="/xl/worksheets/sheet3.xml?ContentType=application/vnd.openxmlformats-officedocument.spreadsheetml.worksheet+xml">
        <DigestMethod Algorithm="http://www.w3.org/2001/04/xmlenc#sha256"/>
        <DigestValue>J2Axfnt7Q+PyL18SK+zXguDE32SSkDvtUHl2lWMNyOI=</DigestValue>
      </Reference>
      <Reference URI="/xl/worksheets/sheet4.xml?ContentType=application/vnd.openxmlformats-officedocument.spreadsheetml.worksheet+xml">
        <DigestMethod Algorithm="http://www.w3.org/2001/04/xmlenc#sha256"/>
        <DigestValue>KgCp1ogDy4WDBuuq8w1AXbUisS0kcIS8ax89757Zup8=</DigestValue>
      </Reference>
      <Reference URI="/xl/worksheets/sheet5.xml?ContentType=application/vnd.openxmlformats-officedocument.spreadsheetml.worksheet+xml">
        <DigestMethod Algorithm="http://www.w3.org/2001/04/xmlenc#sha256"/>
        <DigestValue>npRGojZl4JhZOkYafpnAcdpp4kPzxWvyQYyd0a8DZAw=</DigestValue>
      </Reference>
      <Reference URI="/xl/worksheets/sheet6.xml?ContentType=application/vnd.openxmlformats-officedocument.spreadsheetml.worksheet+xml">
        <DigestMethod Algorithm="http://www.w3.org/2001/04/xmlenc#sha256"/>
        <DigestValue>TCoPuYY1QFF/tjSdLbE0vCR8fQeY6U9T7igw/+mHYAg=</DigestValue>
      </Reference>
      <Reference URI="/xl/worksheets/sheet7.xml?ContentType=application/vnd.openxmlformats-officedocument.spreadsheetml.worksheet+xml">
        <DigestMethod Algorithm="http://www.w3.org/2001/04/xmlenc#sha256"/>
        <DigestValue>7vsM3yzXwiwKaaQ9uxFY6NjrHwjluRntqnRjrkJkAZI=</DigestValue>
      </Reference>
      <Reference URI="/xl/worksheets/sheet8.xml?ContentType=application/vnd.openxmlformats-officedocument.spreadsheetml.worksheet+xml">
        <DigestMethod Algorithm="http://www.w3.org/2001/04/xmlenc#sha256"/>
        <DigestValue>QG3prnIDgL4aRE5j06GSy/dSFkGUXBrMVyY/RT4Abz0=</DigestValue>
      </Reference>
      <Reference URI="/xl/worksheets/sheet9.xml?ContentType=application/vnd.openxmlformats-officedocument.spreadsheetml.worksheet+xml">
        <DigestMethod Algorithm="http://www.w3.org/2001/04/xmlenc#sha256"/>
        <DigestValue>IJsWbm3bkUsg5KOldAM/b6sDUaYo1Uo7yw73mTP0aE0=</DigestValue>
      </Reference>
    </Manifest>
    <SignatureProperties>
      <SignatureProperty Id="idSignatureTime" Target="#idPackageSignature">
        <mdssi:SignatureTime xmlns:mdssi="http://schemas.openxmlformats.org/package/2006/digital-signature">
          <mdssi:Format>YYYY-MM-DDThh:mm:ssTZD</mdssi:Format>
          <mdssi:Value>2023-02-16T17:36:30Z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2023-02-16T17:36:30Z</xd:SigningTime>
          <xd:SigningCertificate>
            <xd:Cert>
              <xd:CertDigest>
                <DigestMethod Algorithm="http://www.w3.org/2001/04/xmlenc#sha256"/>
                <DigestValue>grysJGQ90l3LsAwPZqsZ54xpyCMm5PUIUp1IEEbBQTc=</DigestValue>
              </xd:CertDigest>
              <xd:IssuerSerial>
                <X509IssuerName>CN=CA-CODE100 S.A., C=PY, O=CODE100 S.A., SERIALNUMBER=RUC 80080610-7</X509IssuerName>
                <X509SerialNumber>2051668689923568967847329208844765335753089804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WSj+65bFKoxCflUbv+b2u8cRgiTODHsbAZHrxJFIp/c=</DigestValue>
    </Reference>
    <Reference Type="http://www.w3.org/2000/09/xmldsig#Object" URI="#idOfficeObject">
      <DigestMethod Algorithm="http://www.w3.org/2001/04/xmlenc#sha256"/>
      <DigestValue>9mhKouoBGeqDEZTGksGOxyb/75nfFgd5Ygg7ZCxBI38=</DigestValue>
    </Reference>
    <Reference Type="http://uri.etsi.org/01903#SignedProperties" URI="#idSignedProperties">
      <Transforms>
        <Transform Algorithm="http://www.w3.org/TR/2001/REC-xml-c14n-20010315"/>
      </Transforms>
      <DigestMethod Algorithm="http://www.w3.org/2001/04/xmlenc#sha256"/>
      <DigestValue>NbD85FHpaKwcDt3S0pgHsu0q9wtE3QM5UFf1mgy0AYs=</DigestValue>
    </Reference>
  </SignedInfo>
  <SignatureValue>c1RfvgvpaaKPH21FT4YkB+cg+8QazkFLEqZKvdEaUABHcUYXn9PIZiqsCZ1jfFoLDG8gD2Xx7e72
HlcugkRzc271EfUZSGCE1c7H3O7RpQx0D/jE2ZeitSsBhJ24VRrcEk7sXzWHS1IX60GWUHfzKLBd
etUtNe7NyeF4/0ewe0eJjGP+DSG8Wux37oLal32kPhfjzsI42qFuxo01SfwHDWjDi9EFbV0rG/zy
BgaE7C+9XG7103/D+uj+OMdk56oiFsvbneV+qEvtrhrBoAAicFgDaG1cOUsLx7PKcJQgaHMrFhdN
idSqYjN8zcVmoIkU1v7qSz5wt0iWz/IE18BQ3w==</SignatureValue>
  <KeyInfo>
    <X509Data>
      <X509Certificate>MIIJ2DCCB8CgAwIBAgITXAAAy/xhlBCO2igGcQAAAADL/DANBgkqhkiG9w0BAQsFADBXMRcwFQYDVQQFEw5SVUMgODAwODA2MTAtNzEVMBMGA1UEChMMQ09ERTEwMCBTLkEuMQswCQYDVQQGEwJQWTEYMBYGA1UEAxMPQ0EtQ09ERTEwMCBTLkEuMB4XDTIyMTIxMzExMjEzN1oXDTI0MTIxMzExMjEzN1owgagxGzAZBgNVBAMTEkFOR0VMIERFVkFDQSBQQVZPTjE1MDMGA1UEChMsQ0VSVElGSUNBRE8gQ1VBTElGSUNBRE8gREUgRklSTUEgRUxFQ1RST05JQ0ExCzAJBgNVBAYTAlBZMQ4wDAYDVQQqEwVBTkdFTDEVMBMGA1UEBBMMREVWQUNBIFBBVk9OMREwDwYDVQQFEwhDSTc1NjM1MzELMAkGA1UECxMCRjIwggEiMA0GCSqGSIb3DQEBAQUAA4IBDwAwggEKAoIBAQCwFFbjLT9QPoQ2a5tzPWDEFxpqoLfUAQIX75aTznA3HInwThb4FEMQ/OgJMgjRtfPx+M2VTyPICiW1cc3VKz00InenJEbzvEr8Eu39LD64BEUhG1zFaQA+WKGpCeL9KCgOOwnsKskMeyO88ggwCOusOfygf0aPi7NuYFVMimx789zKCEk1MbHDS02NM3b23Xi+8+Yh2twZRvQ9nsEHze0dfzDXYpbBLSxXydlAZZNIDjZO0TF4c4ENqOizEHhTTr6Oxg0Ld8ogKCr88tqsinpqxzh9s6i+RsEFPw+0GItLBTpVKZj2rwLUG8w8ygAnIzsKko1cHZCZsw28VJio9u33AgMBAAGjggVJMIIFRTAOBgNVHQ8BAf8EBAMCBeAwDAYDVR0TAQH/BAIwADAgBgNVHSUBAf8EFjAUBggrBgEFBQcDAgYIKwYBBQUHAwQwHQYDVR0OBBYEFLBHFwzr1Kblf6+owj7ZcHSdJeg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HQYDVR0RBBYwFIESREVWQUNBQENZQ0UuQ09NLlBZMA0GCSqGSIb3DQEBCwUAA4ICAQAzrEvzhbQZhcaz/1C3MGVa0WDu4wiS75CIZNkz8cwv+wTEpDmIWBLc6eWv9WaQE0DnTZNNAVO6/OAfYY/1EkT9R2IhbKbRGuGl3K7HLTtYmQCbYn6TsCESpFm0jDvzMYsxGEeoVwIMZ3RywpB7+w5NkAXslgumUzr+zFYH+9qHzRVCLSd/ew/jhoP4qpUepBFw58Qw2p/fCCa3LPEJwUwrTpQBkftf1kwhVxgksPPqrbRGsuKfjEtEBe5F0ykMh7Ip2YyihUuMgnodRxrtnztfVMc65qHmPFCMlkmZJGUR4NT9rD4p/fT7IOerPh5LnA3AH7eAw5fjOEI5gyyWMYzWtep1zbnf7Qo5vu9b8j/DIvoqV7nUh46HAGwdbvNA8kUM6i3O6Jy3jZEQAISLJETcSbR9PdMc45BbL8KfynZHy52SqTFqTyKHeeHrRZwqCZOALylcvuTEtRH9E2GRaO4funlrzlhGvJPclJYiw+zvfM08oL30mu6Ytf84M2spLpXyuYD0M3T1PB5QpsjzVwRmShFqnIcLwB6aCmOqKRasVWFXAqundk+yalpTWjNWC4LFeJdDdG66tQ3u/1/GPDKBivXcYB5pyLb3E+mS/yE4xOivPw3K2NKsvqQV1ALCP2TN0Qrr1O1pzwwEGKLnJRV70EbiLGx55S8gOIQLxWt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mZ1ER5y2llXt8frgnjYi8HVqtDOdqqAuhA+ylTqqn4g=</DigestValue>
      </Reference>
      <Reference URI="/xl/calcChain.xml?ContentType=application/vnd.openxmlformats-officedocument.spreadsheetml.calcChain+xml">
        <DigestMethod Algorithm="http://www.w3.org/2001/04/xmlenc#sha256"/>
        <DigestValue>QufGGw3e0MN0D0NFTH2ItHgtZ6svQSWiRWzfpslDsuo=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PCZQuIkBm+Vaxy4Pafnfcpt+D+7Dh629XW4zC617tBg=</DigestValue>
      </Reference>
      <Reference URI="/xl/drawings/drawing10.xml?ContentType=application/vnd.openxmlformats-officedocument.drawing+xml">
        <DigestMethod Algorithm="http://www.w3.org/2001/04/xmlenc#sha256"/>
        <DigestValue>zMvREgmtMf0TvfJ8O8uloglDOsa2uICImFahpzyxjdE=</DigestValue>
      </Reference>
      <Reference URI="/xl/drawings/drawing11.xml?ContentType=application/vnd.openxmlformats-officedocument.drawing+xml">
        <DigestMethod Algorithm="http://www.w3.org/2001/04/xmlenc#sha256"/>
        <DigestValue>5/JC2fsoHB4qFh5DZ5o/E/ILi1asQ4jTsKMy/3vn4/g=</DigestValue>
      </Reference>
      <Reference URI="/xl/drawings/drawing12.xml?ContentType=application/vnd.openxmlformats-officedocument.drawing+xml">
        <DigestMethod Algorithm="http://www.w3.org/2001/04/xmlenc#sha256"/>
        <DigestValue>GY420GfzgkZ14YLYNWAXJUO1jEdmz/go07Tm97c0eFA=</DigestValue>
      </Reference>
      <Reference URI="/xl/drawings/drawing13.xml?ContentType=application/vnd.openxmlformats-officedocument.drawing+xml">
        <DigestMethod Algorithm="http://www.w3.org/2001/04/xmlenc#sha256"/>
        <DigestValue>H7p0d98zWoJniFSR72C5igKAPdbNSnrzPSPppRErgrU=</DigestValue>
      </Reference>
      <Reference URI="/xl/drawings/drawing14.xml?ContentType=application/vnd.openxmlformats-officedocument.drawing+xml">
        <DigestMethod Algorithm="http://www.w3.org/2001/04/xmlenc#sha256"/>
        <DigestValue>vXnmupWR/xNKPxOtKy+EoGWCaBvoiJfCe7Aw17fXqgE=</DigestValue>
      </Reference>
      <Reference URI="/xl/drawings/drawing15.xml?ContentType=application/vnd.openxmlformats-officedocument.drawing+xml">
        <DigestMethod Algorithm="http://www.w3.org/2001/04/xmlenc#sha256"/>
        <DigestValue>4Lx5pUwNK6s1Ev6ICgWPGjhRveqgRbnhtq/ZyIrkFXE=</DigestValue>
      </Reference>
      <Reference URI="/xl/drawings/drawing16.xml?ContentType=application/vnd.openxmlformats-officedocument.drawing+xml">
        <DigestMethod Algorithm="http://www.w3.org/2001/04/xmlenc#sha256"/>
        <DigestValue>YifzaWDytrgktQaxQRy/gi4d6NfgZ8UOF0u5NiVRnRo=</DigestValue>
      </Reference>
      <Reference URI="/xl/drawings/drawing17.xml?ContentType=application/vnd.openxmlformats-officedocument.drawing+xml">
        <DigestMethod Algorithm="http://www.w3.org/2001/04/xmlenc#sha256"/>
        <DigestValue>EzaWLSN0ZZ6i6gXPwsNIE9lQapsF+zz8Uv19A4hmFKM=</DigestValue>
      </Reference>
      <Reference URI="/xl/drawings/drawing18.xml?ContentType=application/vnd.openxmlformats-officedocument.drawing+xml">
        <DigestMethod Algorithm="http://www.w3.org/2001/04/xmlenc#sha256"/>
        <DigestValue>9VlIBn2bANbqKvg+V/eMHpOuQh2SRe4u51aQN/Ckue4=</DigestValue>
      </Reference>
      <Reference URI="/xl/drawings/drawing19.xml?ContentType=application/vnd.openxmlformats-officedocument.drawing+xml">
        <DigestMethod Algorithm="http://www.w3.org/2001/04/xmlenc#sha256"/>
        <DigestValue>19/eTS+mzYWhYTeOexq1VqVEXp1epm8aUSAJCetC0OY=</DigestValue>
      </Reference>
      <Reference URI="/xl/drawings/drawing2.xml?ContentType=application/vnd.openxmlformats-officedocument.drawing+xml">
        <DigestMethod Algorithm="http://www.w3.org/2001/04/xmlenc#sha256"/>
        <DigestValue>dEDAa9AptxkijfsOrOvvv9gX63hHx+efBUtAhKQ5oH8=</DigestValue>
      </Reference>
      <Reference URI="/xl/drawings/drawing20.xml?ContentType=application/vnd.openxmlformats-officedocument.drawing+xml">
        <DigestMethod Algorithm="http://www.w3.org/2001/04/xmlenc#sha256"/>
        <DigestValue>9uAEkUp2wZ7AAfxs6xNkHtn5wQAgkLo6S9HgxdE+KgE=</DigestValue>
      </Reference>
      <Reference URI="/xl/drawings/drawing21.xml?ContentType=application/vnd.openxmlformats-officedocument.drawing+xml">
        <DigestMethod Algorithm="http://www.w3.org/2001/04/xmlenc#sha256"/>
        <DigestValue>taLl61B0C0I1h1QJ8NWVSvH7JpNMLJIGOElUG8iz+Q4=</DigestValue>
      </Reference>
      <Reference URI="/xl/drawings/drawing3.xml?ContentType=application/vnd.openxmlformats-officedocument.drawing+xml">
        <DigestMethod Algorithm="http://www.w3.org/2001/04/xmlenc#sha256"/>
        <DigestValue>W0enZ/uTY9LI01xTHx82A9DktTUYO+JcqYRuK46KIYU=</DigestValue>
      </Reference>
      <Reference URI="/xl/drawings/drawing4.xml?ContentType=application/vnd.openxmlformats-officedocument.drawing+xml">
        <DigestMethod Algorithm="http://www.w3.org/2001/04/xmlenc#sha256"/>
        <DigestValue>hgMskifx5ShQYQSrVdDavbPzm7qw3FGULrEksuO63II=</DigestValue>
      </Reference>
      <Reference URI="/xl/drawings/drawing5.xml?ContentType=application/vnd.openxmlformats-officedocument.drawing+xml">
        <DigestMethod Algorithm="http://www.w3.org/2001/04/xmlenc#sha256"/>
        <DigestValue>O2YB9AQgH+buNrDbnfdzsir10a86OAC822hb+UmX7pk=</DigestValue>
      </Reference>
      <Reference URI="/xl/drawings/drawing6.xml?ContentType=application/vnd.openxmlformats-officedocument.drawing+xml">
        <DigestMethod Algorithm="http://www.w3.org/2001/04/xmlenc#sha256"/>
        <DigestValue>dLxWEW+oXOPcTm5fPyjbn8CezAUMF1z5U8XA8ANid3s=</DigestValue>
      </Reference>
      <Reference URI="/xl/drawings/drawing7.xml?ContentType=application/vnd.openxmlformats-officedocument.drawing+xml">
        <DigestMethod Algorithm="http://www.w3.org/2001/04/xmlenc#sha256"/>
        <DigestValue>IkHOqA7oFBtaGwOWOVmd5Xndyuvmrlg2o5lULdMQfY4=</DigestValue>
      </Reference>
      <Reference URI="/xl/drawings/drawing8.xml?ContentType=application/vnd.openxmlformats-officedocument.drawing+xml">
        <DigestMethod Algorithm="http://www.w3.org/2001/04/xmlenc#sha256"/>
        <DigestValue>Fe+WhwxYpyLkyog32JVUzQ1/kmVKhPgnCBfrjfLXtCo=</DigestValue>
      </Reference>
      <Reference URI="/xl/drawings/drawing9.xml?ContentType=application/vnd.openxmlformats-officedocument.drawing+xml">
        <DigestMethod Algorithm="http://www.w3.org/2001/04/xmlenc#sha256"/>
        <DigestValue>4/rrJ9aLsgORHUJhimG9hSXGHoY0QNgDinLfKlmkyDM=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fKcBPdcjQOnY0T6loE1E9vIWVxn2hzHiZ4E4GOPzXpI=</DigestValue>
      </Reference>
      <Reference URI="/xl/externalLinks/externalLink11.xml?ContentType=application/vnd.openxmlformats-officedocument.spreadsheetml.externalLink+xml">
        <DigestMethod Algorithm="http://www.w3.org/2001/04/xmlenc#sha256"/>
        <DigestValue>bV3B86Cc5c7WKEcITzyrTU/O8mfsp0KwMoK2W3UezVU=</DigestValue>
      </Reference>
      <Reference URI="/xl/externalLinks/externalLink12.xml?ContentType=application/vnd.openxmlformats-officedocument.spreadsheetml.externalLink+xml">
        <DigestMethod Algorithm="http://www.w3.org/2001/04/xmlenc#sha256"/>
        <DigestValue>XbZUuxDXEq3P6dmePN6wV+DngHUi36XMv0QLjPwvjZs=</DigestValue>
      </Reference>
      <Reference URI="/xl/externalLinks/externalLink13.xml?ContentType=application/vnd.openxmlformats-officedocument.spreadsheetml.externalLink+xml">
        <DigestMethod Algorithm="http://www.w3.org/2001/04/xmlenc#sha256"/>
        <DigestValue>7FMGDlk+AYHqWa0WrXw4pcqvFdZrOKrlWpdGPLai7NA=</DigestValue>
      </Reference>
      <Reference URI="/xl/externalLinks/externalLink14.xml?ContentType=application/vnd.openxmlformats-officedocument.spreadsheetml.externalLink+xml">
        <DigestMethod Algorithm="http://www.w3.org/2001/04/xmlenc#sha256"/>
        <DigestValue>sQf2dcVeThK4tAl7z/RnYyyv0AtrUJfTyV701w69aMQ=</DigestValue>
      </Reference>
      <Reference URI="/xl/externalLinks/externalLink15.xml?ContentType=application/vnd.openxmlformats-officedocument.spreadsheetml.externalLink+xml">
        <DigestMethod Algorithm="http://www.w3.org/2001/04/xmlenc#sha256"/>
        <DigestValue>8e5FRIeUVXJ7ZkbyLI361xjxUsb7bTFgvUE4RV1rbkc=</DigestValue>
      </Reference>
      <Reference URI="/xl/externalLinks/externalLink16.xml?ContentType=application/vnd.openxmlformats-officedocument.spreadsheetml.externalLink+xml">
        <DigestMethod Algorithm="http://www.w3.org/2001/04/xmlenc#sha256"/>
        <DigestValue>Ul/nal5AiMlcunLifxT7T110YBd3eTfZ1ye+rotBKdA=</DigestValue>
      </Reference>
      <Reference URI="/xl/externalLinks/externalLink17.xml?ContentType=application/vnd.openxmlformats-officedocument.spreadsheetml.externalLink+xml">
        <DigestMethod Algorithm="http://www.w3.org/2001/04/xmlenc#sha256"/>
        <DigestValue>ob0tt3OqnDZf6ibzBtZ2rWSocssPAQiBz1T9lKG/pKs=</DigestValue>
      </Reference>
      <Reference URI="/xl/externalLinks/externalLink18.xml?ContentType=application/vnd.openxmlformats-officedocument.spreadsheetml.externalLink+xml">
        <DigestMethod Algorithm="http://www.w3.org/2001/04/xmlenc#sha256"/>
        <DigestValue>UlQEnIGvJ4c0NlqcoigXTEWACsvDIhZE5xRxSxG43mM=</DigestValue>
      </Reference>
      <Reference URI="/xl/externalLinks/externalLink19.xml?ContentType=application/vnd.openxmlformats-officedocument.spreadsheetml.externalLink+xml">
        <DigestMethod Algorithm="http://www.w3.org/2001/04/xmlenc#sha256"/>
        <DigestValue>TL04UhTkSA6XlQVa71Gx9gHh9PadGQaNEswNuCBHngM=</DigestValue>
      </Reference>
      <Reference URI="/xl/externalLinks/externalLink2.xml?ContentType=application/vnd.openxmlformats-officedocument.spreadsheetml.externalLink+xml">
        <DigestMethod Algorithm="http://www.w3.org/2001/04/xmlenc#sha256"/>
        <DigestValue>y+GuKgvHdy+dASd2hEoYDr/Gdh0TH5OQKAb+TpkisNI=</DigestValue>
      </Reference>
      <Reference URI="/xl/externalLinks/externalLink20.xml?ContentType=application/vnd.openxmlformats-officedocument.spreadsheetml.externalLink+xml">
        <DigestMethod Algorithm="http://www.w3.org/2001/04/xmlenc#sha256"/>
        <DigestValue>qz5n7SBaxvAWipJAJGP+ODXIIeKuANfKlUndwe26Xn8=</DigestValue>
      </Reference>
      <Reference URI="/xl/externalLinks/externalLink21.xml?ContentType=application/vnd.openxmlformats-officedocument.spreadsheetml.externalLink+xml">
        <DigestMethod Algorithm="http://www.w3.org/2001/04/xmlenc#sha256"/>
        <DigestValue>vQwCVN1qrv8DJWUCI+JV9pIrKcc0gSOgENTUrTJCHqU=</DigestValue>
      </Reference>
      <Reference URI="/xl/externalLinks/externalLink22.xml?ContentType=application/vnd.openxmlformats-officedocument.spreadsheetml.externalLink+xml">
        <DigestMethod Algorithm="http://www.w3.org/2001/04/xmlenc#sha256"/>
        <DigestValue>w9dIqXm/6872t+N/VhBIzQ4CT+FHPbPFYaDIiqkOZ8c=</DigestValue>
      </Reference>
      <Reference URI="/xl/externalLinks/externalLink23.xml?ContentType=application/vnd.openxmlformats-officedocument.spreadsheetml.externalLink+xml">
        <DigestMethod Algorithm="http://www.w3.org/2001/04/xmlenc#sha256"/>
        <DigestValue>4NlhjLhXKEB0C6if0vPasGcsRvRSlmlYtezWovkJ6g4=</DigestValue>
      </Reference>
      <Reference URI="/xl/externalLinks/externalLink24.xml?ContentType=application/vnd.openxmlformats-officedocument.spreadsheetml.externalLink+xml">
        <DigestMethod Algorithm="http://www.w3.org/2001/04/xmlenc#sha256"/>
        <DigestValue>7uQ8QKavZf3VmPpvzLNtYHIMpQLtp5+my70Agmmo2Ic=</DigestValue>
      </Reference>
      <Reference URI="/xl/externalLinks/externalLink25.xml?ContentType=application/vnd.openxmlformats-officedocument.spreadsheetml.externalLink+xml">
        <DigestMethod Algorithm="http://www.w3.org/2001/04/xmlenc#sha256"/>
        <DigestValue>4MH19OQb3672MMI2SRF7rgJ3xpafLeD1tzQYI4c+sZM=</DigestValue>
      </Reference>
      <Reference URI="/xl/externalLinks/externalLink3.xml?ContentType=application/vnd.openxmlformats-officedocument.spreadsheetml.externalLink+xml">
        <DigestMethod Algorithm="http://www.w3.org/2001/04/xmlenc#sha256"/>
        <DigestValue>Rmw+UCwSjwqRS2MspY4sDPZHpV2MLV9a/iMMwiajyBU=</DigestValue>
      </Reference>
      <Reference URI="/xl/externalLinks/externalLink4.xml?ContentType=application/vnd.openxmlformats-officedocument.spreadsheetml.externalLink+xml">
        <DigestMethod Algorithm="http://www.w3.org/2001/04/xmlenc#sha256"/>
        <DigestValue>/7Dk3+ZPvi2+AZtX0ApNf5VtFnmPU3ZDU0dc+cE/as0=</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1zE58pz665KsBYLXns0qsbtdy51Tz6mNCzmdFzabWyY=</DigestValue>
      </Reference>
      <Reference URI="/xl/externalLinks/externalLink7.xml?ContentType=application/vnd.openxmlformats-officedocument.spreadsheetml.externalLink+xml">
        <DigestMethod Algorithm="http://www.w3.org/2001/04/xmlenc#sha256"/>
        <DigestValue>1fbG4di2JFXliXVLuU2w3ZvdGBofE/pzXfFDZeAZLyI=</DigestValue>
      </Reference>
      <Reference URI="/xl/externalLinks/externalLink8.xml?ContentType=application/vnd.openxmlformats-officedocument.spreadsheetml.externalLink+xml">
        <DigestMethod Algorithm="http://www.w3.org/2001/04/xmlenc#sha256"/>
        <DigestValue>tlM02iuFmpbd314KuL7FBQC11+iAm6m+tDMYIbVHILg=</DigestValue>
      </Reference>
      <Reference URI="/xl/externalLinks/externalLink9.xml?ContentType=application/vnd.openxmlformats-officedocument.spreadsheetml.externalLink+xml">
        <DigestMethod Algorithm="http://www.w3.org/2001/04/xmlenc#sha256"/>
        <DigestValue>efx6yUvUJ0WjCm3zdh8UuSzaQuioKBckRZTQ8JNpRiU=</DigestValue>
      </Reference>
      <Reference URI="/xl/media/image1.png?ContentType=image/png">
        <DigestMethod Algorithm="http://www.w3.org/2001/04/xmlenc#sha256"/>
        <DigestValue>pvKJwjFOTFNl6Q9y9rZzKheLDhPtoZq5bjHfRZvpodc=</DigestValue>
      </Reference>
      <Reference URI="/xl/printerSettings/printerSettings1.bin?ContentType=application/vnd.openxmlformats-officedocument.spreadsheetml.printerSettings">
        <DigestMethod Algorithm="http://www.w3.org/2001/04/xmlenc#sha256"/>
        <DigestValue>OKJXErmWRYcWYPsDwZ2VbGETw5UaQOevmpYWulRlhdE=</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XIw9cL4k/GikBT/fo50UQh3BixgH1NooqWqCufm1MUs=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V86wD29KyKGdvoKwO62zqWfneR9KFsErIHJ/gVTzpVM=</DigestValue>
      </Reference>
      <Reference URI="/xl/printerSettings/printerSettings14.bin?ContentType=application/vnd.openxmlformats-officedocument.spreadsheetml.printerSettings">
        <DigestMethod Algorithm="http://www.w3.org/2001/04/xmlenc#sha256"/>
        <DigestValue>91wvMPrdqcfTAGX3TFgKDHjxwkOtkgEkGeq1MtyzP4U=</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XIw9cL4k/GikBT/fo50UQh3BixgH1NooqWqCufm1MUs=</DigestValue>
      </Reference>
      <Reference URI="/xl/printerSettings/printerSettings17.bin?ContentType=application/vnd.openxmlformats-officedocument.spreadsheetml.printerSettings">
        <DigestMethod Algorithm="http://www.w3.org/2001/04/xmlenc#sha256"/>
        <DigestValue>63oo6RvJCXuLFSXTLcbAk8VTWbja5qfY5ttJBKeMEpI=</DigestValue>
      </Reference>
      <Reference URI="/xl/printerSettings/printerSettings18.bin?ContentType=application/vnd.openxmlformats-officedocument.spreadsheetml.printerSettings">
        <DigestMethod Algorithm="http://www.w3.org/2001/04/xmlenc#sha256"/>
        <DigestValue>ftv093OcMhOxrlzR7C7Klm/TasbiHQ/kILkiW7dXOXk=</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2WUvb8OWwR5ll9zhpvq7Qf8KzU5Kyi4+bs54KcVcb8I=</DigestValue>
      </Reference>
      <Reference URI="/xl/printerSettings/printerSettings3.bin?ContentType=application/vnd.openxmlformats-officedocument.spreadsheetml.printerSettings">
        <DigestMethod Algorithm="http://www.w3.org/2001/04/xmlenc#sha256"/>
        <DigestValue>DiG8C6UT0FVZDgx3wFxKB7XJ21xfeGEPORtkqztTsio=</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NGb56XJSXbGcvrAJYH8/tejdpvG6nCuev0eNDUTNJb0=</DigestValue>
      </Reference>
      <Reference URI="/xl/printerSettings/printerSettings6.bin?ContentType=application/vnd.openxmlformats-officedocument.spreadsheetml.printerSettings">
        <DigestMethod Algorithm="http://www.w3.org/2001/04/xmlenc#sha256"/>
        <DigestValue>wOTdgWVf8lPLdnVMfSB5KacZL+breX52CSh8RoIHp9g=</DigestValue>
      </Reference>
      <Reference URI="/xl/printerSettings/printerSettings7.bin?ContentType=application/vnd.openxmlformats-officedocument.spreadsheetml.printerSettings">
        <DigestMethod Algorithm="http://www.w3.org/2001/04/xmlenc#sha256"/>
        <DigestValue>OKJXErmWRYcWYPsDwZ2VbGETw5UaQOevmpYWulRlhdE=</DigestValue>
      </Reference>
      <Reference URI="/xl/printerSettings/printerSettings8.bin?ContentType=application/vnd.openxmlformats-officedocument.spreadsheetml.printerSettings">
        <DigestMethod Algorithm="http://www.w3.org/2001/04/xmlenc#sha256"/>
        <DigestValue>IIP7qKkFKlv6AbuAIsn/Trst2wlfOxpzM9QEkxuxKdY=</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pjAkLwLZZBVSVsG9z51EDrvAgKd+zqIK/CjTyCh4MjI=</DigestValue>
      </Reference>
      <Reference URI="/xl/styles.xml?ContentType=application/vnd.openxmlformats-officedocument.spreadsheetml.styles+xml">
        <DigestMethod Algorithm="http://www.w3.org/2001/04/xmlenc#sha256"/>
        <DigestValue>bTSwdBngU6Ganu13KipQIEHDaJSjJptPMXRdNlJrnaw=</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8J9WpkA390aFsJU1Uh3cGHcibJVxiVOoCjfo+1NdQn0=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bIwDIINTpw0neC47XU3pE3vb1M1KtNdpCPQeOAS+uTI=</DigestValue>
      </Reference>
      <Reference URI="/xl/worksheets/sheet10.xml?ContentType=application/vnd.openxmlformats-officedocument.spreadsheetml.worksheet+xml">
        <DigestMethod Algorithm="http://www.w3.org/2001/04/xmlenc#sha256"/>
        <DigestValue>vGWRMN3hE34oLWYF1Q8ptos0NYr09JsUFMXCrqbV8BQ=</DigestValue>
      </Reference>
      <Reference URI="/xl/worksheets/sheet11.xml?ContentType=application/vnd.openxmlformats-officedocument.spreadsheetml.worksheet+xml">
        <DigestMethod Algorithm="http://www.w3.org/2001/04/xmlenc#sha256"/>
        <DigestValue>2fWwtZ4xlgMnfyuWad7uc1Xtb6TPYOsxxFhsVYeZVZY=</DigestValue>
      </Reference>
      <Reference URI="/xl/worksheets/sheet12.xml?ContentType=application/vnd.openxmlformats-officedocument.spreadsheetml.worksheet+xml">
        <DigestMethod Algorithm="http://www.w3.org/2001/04/xmlenc#sha256"/>
        <DigestValue>UC5GE1Z5FcMjIZiYdbA4Bh/0bAo7Hy8Rzq7FJu4xIjM=</DigestValue>
      </Reference>
      <Reference URI="/xl/worksheets/sheet13.xml?ContentType=application/vnd.openxmlformats-officedocument.spreadsheetml.worksheet+xml">
        <DigestMethod Algorithm="http://www.w3.org/2001/04/xmlenc#sha256"/>
        <DigestValue>nvhct/YOjpid0lg7s4mXXSiXRi3Gfe1F6ZeaKeP3dBo=</DigestValue>
      </Reference>
      <Reference URI="/xl/worksheets/sheet14.xml?ContentType=application/vnd.openxmlformats-officedocument.spreadsheetml.worksheet+xml">
        <DigestMethod Algorithm="http://www.w3.org/2001/04/xmlenc#sha256"/>
        <DigestValue>tOu2ayfBPwzPNANp9yKpjcIL1+5hRk0CRrN+jyiPxCU=</DigestValue>
      </Reference>
      <Reference URI="/xl/worksheets/sheet15.xml?ContentType=application/vnd.openxmlformats-officedocument.spreadsheetml.worksheet+xml">
        <DigestMethod Algorithm="http://www.w3.org/2001/04/xmlenc#sha256"/>
        <DigestValue>OYi/PJrrutvQ1vQTt33L+EMVeMqDB70s4KEtgiC4ayk=</DigestValue>
      </Reference>
      <Reference URI="/xl/worksheets/sheet16.xml?ContentType=application/vnd.openxmlformats-officedocument.spreadsheetml.worksheet+xml">
        <DigestMethod Algorithm="http://www.w3.org/2001/04/xmlenc#sha256"/>
        <DigestValue>N3fZp+U0wMnyMKTtPrnURhlWRPOPL9/ZscmdCr9mhe8=</DigestValue>
      </Reference>
      <Reference URI="/xl/worksheets/sheet17.xml?ContentType=application/vnd.openxmlformats-officedocument.spreadsheetml.worksheet+xml">
        <DigestMethod Algorithm="http://www.w3.org/2001/04/xmlenc#sha256"/>
        <DigestValue>CHU/yN/NUzf+M2zMySqNeFsx1ZlS63p/bsSWVG3XXCM=</DigestValue>
      </Reference>
      <Reference URI="/xl/worksheets/sheet18.xml?ContentType=application/vnd.openxmlformats-officedocument.spreadsheetml.worksheet+xml">
        <DigestMethod Algorithm="http://www.w3.org/2001/04/xmlenc#sha256"/>
        <DigestValue>n1AevovdmxYfk6cO/SXHMNQVLGz+ZfEolrc0dMmGfi0=</DigestValue>
      </Reference>
      <Reference URI="/xl/worksheets/sheet19.xml?ContentType=application/vnd.openxmlformats-officedocument.spreadsheetml.worksheet+xml">
        <DigestMethod Algorithm="http://www.w3.org/2001/04/xmlenc#sha256"/>
        <DigestValue>s5TadwUEm2o+51LN0ecSZJkM2KBd2P4uxT6jFGRnqa4=</DigestValue>
      </Reference>
      <Reference URI="/xl/worksheets/sheet2.xml?ContentType=application/vnd.openxmlformats-officedocument.spreadsheetml.worksheet+xml">
        <DigestMethod Algorithm="http://www.w3.org/2001/04/xmlenc#sha256"/>
        <DigestValue>h9r/wSf82CQ/Q5XHSvslh4slSRQBY1Tf83Vakb6z+5Y=</DigestValue>
      </Reference>
      <Reference URI="/xl/worksheets/sheet20.xml?ContentType=application/vnd.openxmlformats-officedocument.spreadsheetml.worksheet+xml">
        <DigestMethod Algorithm="http://www.w3.org/2001/04/xmlenc#sha256"/>
        <DigestValue>llNg0g/W+bCdwmn2x8V2CrAEgconSmi6dVlV8oqSWAA=</DigestValue>
      </Reference>
      <Reference URI="/xl/worksheets/sheet21.xml?ContentType=application/vnd.openxmlformats-officedocument.spreadsheetml.worksheet+xml">
        <DigestMethod Algorithm="http://www.w3.org/2001/04/xmlenc#sha256"/>
        <DigestValue>Y0Txr0AeLuFrf5UxuKH/9CUQPdDJWc1F55Fnn5Gc55E=</DigestValue>
      </Reference>
      <Reference URI="/xl/worksheets/sheet3.xml?ContentType=application/vnd.openxmlformats-officedocument.spreadsheetml.worksheet+xml">
        <DigestMethod Algorithm="http://www.w3.org/2001/04/xmlenc#sha256"/>
        <DigestValue>J2Axfnt7Q+PyL18SK+zXguDE32SSkDvtUHl2lWMNyOI=</DigestValue>
      </Reference>
      <Reference URI="/xl/worksheets/sheet4.xml?ContentType=application/vnd.openxmlformats-officedocument.spreadsheetml.worksheet+xml">
        <DigestMethod Algorithm="http://www.w3.org/2001/04/xmlenc#sha256"/>
        <DigestValue>KgCp1ogDy4WDBuuq8w1AXbUisS0kcIS8ax89757Zup8=</DigestValue>
      </Reference>
      <Reference URI="/xl/worksheets/sheet5.xml?ContentType=application/vnd.openxmlformats-officedocument.spreadsheetml.worksheet+xml">
        <DigestMethod Algorithm="http://www.w3.org/2001/04/xmlenc#sha256"/>
        <DigestValue>npRGojZl4JhZOkYafpnAcdpp4kPzxWvyQYyd0a8DZAw=</DigestValue>
      </Reference>
      <Reference URI="/xl/worksheets/sheet6.xml?ContentType=application/vnd.openxmlformats-officedocument.spreadsheetml.worksheet+xml">
        <DigestMethod Algorithm="http://www.w3.org/2001/04/xmlenc#sha256"/>
        <DigestValue>TCoPuYY1QFF/tjSdLbE0vCR8fQeY6U9T7igw/+mHYAg=</DigestValue>
      </Reference>
      <Reference URI="/xl/worksheets/sheet7.xml?ContentType=application/vnd.openxmlformats-officedocument.spreadsheetml.worksheet+xml">
        <DigestMethod Algorithm="http://www.w3.org/2001/04/xmlenc#sha256"/>
        <DigestValue>7vsM3yzXwiwKaaQ9uxFY6NjrHwjluRntqnRjrkJkAZI=</DigestValue>
      </Reference>
      <Reference URI="/xl/worksheets/sheet8.xml?ContentType=application/vnd.openxmlformats-officedocument.spreadsheetml.worksheet+xml">
        <DigestMethod Algorithm="http://www.w3.org/2001/04/xmlenc#sha256"/>
        <DigestValue>QG3prnIDgL4aRE5j06GSy/dSFkGUXBrMVyY/RT4Abz0=</DigestValue>
      </Reference>
      <Reference URI="/xl/worksheets/sheet9.xml?ContentType=application/vnd.openxmlformats-officedocument.spreadsheetml.worksheet+xml">
        <DigestMethod Algorithm="http://www.w3.org/2001/04/xmlenc#sha256"/>
        <DigestValue>IJsWbm3bkUsg5KOldAM/b6sDUaYo1Uo7yw73mTP0aE0=</DigestValue>
      </Reference>
    </Manifest>
    <SignatureProperties>
      <SignatureProperty Id="idSignatureTime" Target="#idPackageSignature">
        <mdssi:SignatureTime xmlns:mdssi="http://schemas.openxmlformats.org/package/2006/digital-signature">
          <mdssi:Format>YYYY-MM-DDThh:mm:ssTZD</mdssi:Format>
          <mdssi:Value>2023-02-21T14:35:01Z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con nuestro dictamen de fecha 13 de febrero de 2023</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2023-02-21T14:35:01Z</xd:SigningTime>
          <xd:SigningCertificate>
            <xd:Cert>
              <xd:CertDigest>
                <DigestMethod Algorithm="http://www.w3.org/2001/04/xmlenc#sha256"/>
                <DigestValue>3WcBlkB/tKQI8zpsvyuWIxdutcjKY2EBIiHegAPIA/E=</DigestValue>
              </xd:CertDigest>
              <xd:IssuerSerial>
                <X509IssuerName>CN=CA-CODE100 S.A., C=PY, O=CODE100 S.A., SERIALNUMBER=RUC 80080610-7</X509IssuerName>
                <X509SerialNumber>2051668829408538406334049003853233508342352892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con nuestro dictamen de fecha 13 de febrero de 2023</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21</vt:i4>
      </vt:variant>
      <vt:variant>
        <vt:lpstr>Rangos con nombre</vt:lpstr>
      </vt:variant>
      <vt:variant>
        <vt:i4>19</vt:i4>
      </vt:variant>
    </vt:vector>
  </HeadingPairs>
  <TitlesOfParts>
    <vt:vector size="40" baseType="lpstr">
      <vt:lpstr>Balance</vt:lpstr>
      <vt:lpstr>E. Resultado</vt:lpstr>
      <vt:lpstr>Patrimonio Neto</vt:lpstr>
      <vt:lpstr>Flujo de Efectivo</vt:lpstr>
      <vt:lpstr>A y B1 A B2 DIC</vt:lpstr>
      <vt:lpstr>B3 A B5 DIC</vt:lpstr>
      <vt:lpstr>B6 DIC</vt:lpstr>
      <vt:lpstr>C - C2 C3 C4 DIC</vt:lpstr>
      <vt:lpstr>C5 DIC</vt:lpstr>
      <vt:lpstr>C5 CONT DIC</vt:lpstr>
      <vt:lpstr>C6 DIC</vt:lpstr>
      <vt:lpstr>C6 CONT C7 DIC</vt:lpstr>
      <vt:lpstr>C8 DIC</vt:lpstr>
      <vt:lpstr>C9-C10-C11 DIC</vt:lpstr>
      <vt:lpstr>C12 C13 DIC</vt:lpstr>
      <vt:lpstr>C14  C15 C16 C17 C18 DIC</vt:lpstr>
      <vt:lpstr>D  E F DIC</vt:lpstr>
      <vt:lpstr>F2 G DIC</vt:lpstr>
      <vt:lpstr>G DIC</vt:lpstr>
      <vt:lpstr>I DIC</vt:lpstr>
      <vt:lpstr>I2 DIC</vt:lpstr>
      <vt:lpstr>'A y B1 A B2 DIC'!Área_de_impresión</vt:lpstr>
      <vt:lpstr>'B3 A B5 DIC'!Área_de_impresión</vt:lpstr>
      <vt:lpstr>'B6 DIC'!Área_de_impresión</vt:lpstr>
      <vt:lpstr>Balance!Área_de_impresión</vt:lpstr>
      <vt:lpstr>'C - C2 C3 C4 DIC'!Área_de_impresión</vt:lpstr>
      <vt:lpstr>'C12 C13 DIC'!Área_de_impresión</vt:lpstr>
      <vt:lpstr>'C14  C15 C16 C17 C18 DIC'!Área_de_impresión</vt:lpstr>
      <vt:lpstr>'C5 CONT DIC'!Área_de_impresión</vt:lpstr>
      <vt:lpstr>'C5 DIC'!Área_de_impresión</vt:lpstr>
      <vt:lpstr>'C6 CONT C7 DIC'!Área_de_impresión</vt:lpstr>
      <vt:lpstr>'C6 DIC'!Área_de_impresión</vt:lpstr>
      <vt:lpstr>'C8 DIC'!Área_de_impresión</vt:lpstr>
      <vt:lpstr>'C9-C10-C11 DIC'!Área_de_impresión</vt:lpstr>
      <vt:lpstr>'D  E F DIC'!Área_de_impresión</vt:lpstr>
      <vt:lpstr>'E. Resultado'!Área_de_impresión</vt:lpstr>
      <vt:lpstr>'F2 G DIC'!Área_de_impresión</vt:lpstr>
      <vt:lpstr>'Flujo de Efectivo'!Área_de_impresión</vt:lpstr>
      <vt:lpstr>'G DIC'!Área_de_impresión</vt:lpstr>
      <vt:lpstr>'Patrimonio Neto'!Área_de_impresión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2022-01-25T15:34:33Z</cp:lastPrinted>
  <dcterms:created xsi:type="dcterms:W3CDTF">1999-07-07T12:17:03Z</dcterms:created>
  <dcterms:modified xsi:type="dcterms:W3CDTF">2023-02-16T16:06:47Z</dcterms:modified>
</cp:coreProperties>
</file>